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3"/>
  </bookViews>
  <sheets>
    <sheet name="Прил 1 " sheetId="16" r:id="rId1"/>
    <sheet name="Прил. 2" sheetId="2" r:id="rId2"/>
    <sheet name="Прил. 5" sheetId="10" r:id="rId3"/>
    <sheet name="Прил. 7" sheetId="12" r:id="rId4"/>
  </sheets>
  <definedNames>
    <definedName name="_xlnm.Print_Titles" localSheetId="1">'Прил. 2'!$10:$12</definedName>
    <definedName name="_xlnm.Print_Titles" localSheetId="2">'Прил. 5'!$13:$16</definedName>
    <definedName name="_xlnm.Print_Titles" localSheetId="3">'Прил. 7'!$13:$15</definedName>
    <definedName name="_xlnm.Print_Area" localSheetId="0">'Прил 1 '!$A$1:$I$58</definedName>
    <definedName name="_xlnm.Print_Area" localSheetId="1">'Прил. 2'!$A$1:$H$44</definedName>
    <definedName name="_xlnm.Print_Area" localSheetId="2">'Прил. 5'!$A$2:$L$203</definedName>
    <definedName name="_xlnm.Print_Area" localSheetId="3">'Прил. 7'!$A$2:$F$127</definedName>
  </definedNames>
  <calcPr calcId="124519"/>
</workbook>
</file>

<file path=xl/calcChain.xml><?xml version="1.0" encoding="utf-8"?>
<calcChain xmlns="http://schemas.openxmlformats.org/spreadsheetml/2006/main">
  <c r="G15" i="16"/>
  <c r="C28" i="12"/>
  <c r="C33"/>
  <c r="D24"/>
  <c r="D22"/>
  <c r="D20"/>
  <c r="D107"/>
  <c r="C115"/>
  <c r="C114"/>
  <c r="C113"/>
  <c r="C112"/>
  <c r="C111"/>
  <c r="F105"/>
  <c r="C110"/>
  <c r="C109"/>
  <c r="C108"/>
  <c r="C107"/>
  <c r="E105"/>
  <c r="D31"/>
  <c r="D30"/>
  <c r="C105" l="1"/>
  <c r="D105"/>
  <c r="I21" i="10"/>
  <c r="I20"/>
  <c r="L31"/>
  <c r="I198"/>
  <c r="L199"/>
  <c r="K199"/>
  <c r="J199"/>
  <c r="L198"/>
  <c r="L165"/>
  <c r="L168"/>
  <c r="L167"/>
  <c r="L166"/>
  <c r="I165"/>
  <c r="I168"/>
  <c r="I167"/>
  <c r="I166"/>
  <c r="L172"/>
  <c r="L171"/>
  <c r="L170"/>
  <c r="K169"/>
  <c r="J169"/>
  <c r="I169"/>
  <c r="K60" i="16"/>
  <c r="G58"/>
  <c r="F58"/>
  <c r="L16"/>
  <c r="K16"/>
  <c r="L169" i="10" l="1"/>
  <c r="P60" i="16"/>
  <c r="K58"/>
  <c r="G16" l="1"/>
  <c r="D52" i="12" l="1"/>
  <c r="D19" s="1"/>
  <c r="I60" i="10" l="1"/>
  <c r="L49"/>
  <c r="L48"/>
  <c r="L47"/>
  <c r="L176"/>
  <c r="L175"/>
  <c r="L174"/>
  <c r="K173"/>
  <c r="J173"/>
  <c r="I173"/>
  <c r="L173" s="1"/>
  <c r="D68" i="12" l="1"/>
  <c r="D66"/>
  <c r="D63"/>
  <c r="L180" i="10"/>
  <c r="L67"/>
  <c r="L66"/>
  <c r="J165"/>
  <c r="K165"/>
  <c r="K65"/>
  <c r="J65"/>
  <c r="I65"/>
  <c r="I63" s="1"/>
  <c r="I64" s="1"/>
  <c r="L68"/>
  <c r="I25"/>
  <c r="L59"/>
  <c r="L58"/>
  <c r="L51"/>
  <c r="L32"/>
  <c r="K63" l="1"/>
  <c r="K64" s="1"/>
  <c r="J63"/>
  <c r="J64" s="1"/>
  <c r="F65" i="12"/>
  <c r="E65" s="1"/>
  <c r="F64"/>
  <c r="E64"/>
  <c r="F63"/>
  <c r="E63" s="1"/>
  <c r="C63" s="1"/>
  <c r="F71"/>
  <c r="E71" s="1"/>
  <c r="D71" s="1"/>
  <c r="C71" s="1"/>
  <c r="F70"/>
  <c r="E70" s="1"/>
  <c r="D70" s="1"/>
  <c r="C70" s="1"/>
  <c r="F69"/>
  <c r="E69" s="1"/>
  <c r="D69" s="1"/>
  <c r="C69" s="1"/>
  <c r="F68"/>
  <c r="E68" s="1"/>
  <c r="C68" s="1"/>
  <c r="F67"/>
  <c r="E67" s="1"/>
  <c r="D67" s="1"/>
  <c r="C67" s="1"/>
  <c r="F66"/>
  <c r="E66" s="1"/>
  <c r="C66" s="1"/>
  <c r="F61" l="1"/>
  <c r="E61"/>
  <c r="C61"/>
  <c r="D61"/>
  <c r="I52" i="16"/>
  <c r="F96" i="12"/>
  <c r="F94" s="1"/>
  <c r="E96"/>
  <c r="E97" s="1"/>
  <c r="D96"/>
  <c r="C104"/>
  <c r="C103"/>
  <c r="C102"/>
  <c r="C101"/>
  <c r="C100"/>
  <c r="C99"/>
  <c r="C98"/>
  <c r="K197" i="10"/>
  <c r="J197"/>
  <c r="I197"/>
  <c r="L196"/>
  <c r="I188"/>
  <c r="L197" l="1"/>
  <c r="E94" i="12"/>
  <c r="F97"/>
  <c r="C97" s="1"/>
  <c r="C96"/>
  <c r="D94"/>
  <c r="I32" i="16"/>
  <c r="H32"/>
  <c r="G32"/>
  <c r="C94" i="12" l="1"/>
  <c r="H20" i="16" l="1"/>
  <c r="D85" i="12"/>
  <c r="F52"/>
  <c r="E52"/>
  <c r="D53"/>
  <c r="C53" s="1"/>
  <c r="E55"/>
  <c r="D55"/>
  <c r="D41"/>
  <c r="D34"/>
  <c r="D33"/>
  <c r="L191" i="10"/>
  <c r="L193"/>
  <c r="L190"/>
  <c r="L189"/>
  <c r="L187"/>
  <c r="L182"/>
  <c r="L181"/>
  <c r="I179"/>
  <c r="I177" l="1"/>
  <c r="C55" i="12"/>
  <c r="D74"/>
  <c r="J60" i="10"/>
  <c r="K60"/>
  <c r="L61"/>
  <c r="L53"/>
  <c r="L42"/>
  <c r="L41"/>
  <c r="L39"/>
  <c r="K25"/>
  <c r="J25"/>
  <c r="L46"/>
  <c r="F31" i="12" l="1"/>
  <c r="F28"/>
  <c r="F30"/>
  <c r="E31"/>
  <c r="E30"/>
  <c r="K21" i="10"/>
  <c r="J21"/>
  <c r="L25"/>
  <c r="K188"/>
  <c r="K20"/>
  <c r="J20"/>
  <c r="L27"/>
  <c r="L56"/>
  <c r="L55"/>
  <c r="K194"/>
  <c r="J194"/>
  <c r="K200"/>
  <c r="J200"/>
  <c r="I200"/>
  <c r="D121" i="12" s="1"/>
  <c r="H21" s="1"/>
  <c r="K179" i="10"/>
  <c r="K34"/>
  <c r="K33" s="1"/>
  <c r="L35"/>
  <c r="L52"/>
  <c r="L62"/>
  <c r="L60" s="1"/>
  <c r="L22"/>
  <c r="L23"/>
  <c r="L50"/>
  <c r="K43"/>
  <c r="K40" s="1"/>
  <c r="L44"/>
  <c r="L45"/>
  <c r="K38"/>
  <c r="L186"/>
  <c r="L185"/>
  <c r="L183"/>
  <c r="L192"/>
  <c r="L30"/>
  <c r="L29"/>
  <c r="L28"/>
  <c r="L26"/>
  <c r="K36" l="1"/>
  <c r="C31" i="12"/>
  <c r="C30"/>
  <c r="L20" i="10"/>
  <c r="L21" s="1"/>
  <c r="E85" i="12"/>
  <c r="L194" i="10"/>
  <c r="K177"/>
  <c r="K17" s="1"/>
  <c r="L200"/>
  <c r="K178"/>
  <c r="K37"/>
  <c r="L184"/>
  <c r="G52" i="12"/>
  <c r="G53" s="1"/>
  <c r="K19" i="10" l="1"/>
  <c r="D50" i="12"/>
  <c r="D17" s="1"/>
  <c r="C17" s="1"/>
  <c r="I38" i="10"/>
  <c r="J38"/>
  <c r="L195"/>
  <c r="L57"/>
  <c r="L54"/>
  <c r="C126" i="12"/>
  <c r="C125"/>
  <c r="C124"/>
  <c r="C123"/>
  <c r="C122"/>
  <c r="C120"/>
  <c r="C119"/>
  <c r="C118"/>
  <c r="C87"/>
  <c r="C88"/>
  <c r="C89"/>
  <c r="C90"/>
  <c r="C91"/>
  <c r="C92"/>
  <c r="C93"/>
  <c r="C76"/>
  <c r="C77"/>
  <c r="C78"/>
  <c r="C79"/>
  <c r="C80"/>
  <c r="C81"/>
  <c r="C82"/>
  <c r="C75"/>
  <c r="C60"/>
  <c r="C59"/>
  <c r="C58"/>
  <c r="C57"/>
  <c r="C54"/>
  <c r="C49"/>
  <c r="C48"/>
  <c r="C47"/>
  <c r="C46"/>
  <c r="C45"/>
  <c r="C44"/>
  <c r="C43"/>
  <c r="C38"/>
  <c r="C37"/>
  <c r="C36"/>
  <c r="C35"/>
  <c r="C32"/>
  <c r="C27"/>
  <c r="C26"/>
  <c r="C25"/>
  <c r="C24"/>
  <c r="C21"/>
  <c r="L38" i="10" l="1"/>
  <c r="C56" i="12"/>
  <c r="L33" i="10"/>
  <c r="C34" i="12" l="1"/>
  <c r="C52"/>
  <c r="F23"/>
  <c r="E23"/>
  <c r="D23"/>
  <c r="F41"/>
  <c r="F39" s="1"/>
  <c r="E41"/>
  <c r="E39" s="1"/>
  <c r="D39"/>
  <c r="F50"/>
  <c r="E50"/>
  <c r="F85"/>
  <c r="F83" s="1"/>
  <c r="E83"/>
  <c r="D83"/>
  <c r="E121"/>
  <c r="E22" s="1"/>
  <c r="F121"/>
  <c r="F116" s="1"/>
  <c r="J188" i="10"/>
  <c r="L188" l="1"/>
  <c r="C39" i="12"/>
  <c r="C23"/>
  <c r="C83"/>
  <c r="C85"/>
  <c r="C121"/>
  <c r="C41"/>
  <c r="C50"/>
  <c r="D42"/>
  <c r="E42"/>
  <c r="F42"/>
  <c r="E116"/>
  <c r="E86"/>
  <c r="E28"/>
  <c r="F22"/>
  <c r="C22" s="1"/>
  <c r="D116"/>
  <c r="D86"/>
  <c r="F86"/>
  <c r="D28"/>
  <c r="C86" l="1"/>
  <c r="C42"/>
  <c r="F20"/>
  <c r="E20"/>
  <c r="D72"/>
  <c r="J179" i="10"/>
  <c r="L179" s="1"/>
  <c r="L201"/>
  <c r="I195"/>
  <c r="J43"/>
  <c r="J40" s="1"/>
  <c r="J36" s="1"/>
  <c r="I43"/>
  <c r="I40" s="1"/>
  <c r="J33"/>
  <c r="J34" s="1"/>
  <c r="I33"/>
  <c r="G20" i="16"/>
  <c r="I20"/>
  <c r="J20"/>
  <c r="J22"/>
  <c r="I38"/>
  <c r="J44"/>
  <c r="I47"/>
  <c r="I48"/>
  <c r="I36" i="10" l="1"/>
  <c r="L40"/>
  <c r="I34"/>
  <c r="L43"/>
  <c r="J177"/>
  <c r="J17" s="1"/>
  <c r="E74" i="12"/>
  <c r="J37" i="10"/>
  <c r="L34"/>
  <c r="C20" i="12"/>
  <c r="C116"/>
  <c r="L36" i="10" l="1"/>
  <c r="I17"/>
  <c r="L17" s="1"/>
  <c r="F74" i="12"/>
  <c r="F19" s="1"/>
  <c r="F17" s="1"/>
  <c r="L177" i="10"/>
  <c r="L178" s="1"/>
  <c r="J19"/>
  <c r="I178"/>
  <c r="J178"/>
  <c r="F72" i="12" l="1"/>
  <c r="I19" i="10"/>
  <c r="I37"/>
  <c r="L37" s="1"/>
  <c r="C74" i="12"/>
  <c r="E19"/>
  <c r="E72"/>
  <c r="C72" l="1"/>
  <c r="C19"/>
  <c r="E17"/>
  <c r="L19" i="10"/>
  <c r="L65"/>
  <c r="L63" l="1"/>
  <c r="L64" s="1"/>
</calcChain>
</file>

<file path=xl/sharedStrings.xml><?xml version="1.0" encoding="utf-8"?>
<sst xmlns="http://schemas.openxmlformats.org/spreadsheetml/2006/main" count="1359" uniqueCount="448">
  <si>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</si>
  <si>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</si>
  <si>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</si>
  <si>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</si>
  <si>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</si>
  <si>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</si>
  <si>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</si>
  <si>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</si>
  <si>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</si>
  <si>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</si>
  <si>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</si>
  <si>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</si>
  <si>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</si>
  <si>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</si>
  <si>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</si>
  <si>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</si>
  <si>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</si>
  <si>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</si>
  <si>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</si>
  <si>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</si>
  <si>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</si>
  <si>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</si>
  <si>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</si>
  <si>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</si>
  <si>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</si>
  <si>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</si>
  <si>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</si>
  <si>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</si>
  <si>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</si>
  <si>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</si>
  <si>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</si>
  <si>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</si>
  <si>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</si>
  <si>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</si>
  <si>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</si>
  <si>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</si>
  <si>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</si>
  <si>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</si>
  <si>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</si>
  <si>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</si>
  <si>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</si>
  <si>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</si>
  <si>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</si>
  <si>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Второй год
 планового периода
2018
</t>
  </si>
  <si>
    <t>Х</t>
  </si>
  <si>
    <t>1.1</t>
  </si>
  <si>
    <t>Расчет МКУ "УГХ"</t>
  </si>
  <si>
    <t>%</t>
  </si>
  <si>
    <t>2.1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</si>
  <si>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</si>
  <si>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</si>
  <si>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</si>
  <si>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</si>
  <si>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</si>
  <si>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</si>
  <si>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</si>
  <si>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</si>
  <si>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</si>
  <si>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1.4</t>
  </si>
  <si>
    <t>3.1</t>
  </si>
  <si>
    <t>3.2</t>
  </si>
  <si>
    <t>Содержание мест захоронения в соответствии с техническим заданием</t>
  </si>
  <si>
    <t>3.3.1</t>
  </si>
  <si>
    <t xml:space="preserve">Подпрограмма 3.  «Благоустроенный город Назарово» </t>
  </si>
  <si>
    <t>Задача 3. Содержание мест захоронения</t>
  </si>
  <si>
    <t>3.3</t>
  </si>
  <si>
    <t>Данные МКУ "Бригантина", Центр занятости населения</t>
  </si>
  <si>
    <t xml:space="preserve">Удельный вес  привлечения граждан к работам по благоустройству к общей численности занятого населения </t>
  </si>
  <si>
    <t>3.2.3</t>
  </si>
  <si>
    <t>Выполнение работ по проведению акарицидных обработок мест массового посещения людей в соответствии с техническм заданием</t>
  </si>
  <si>
    <t>3.2.2</t>
  </si>
  <si>
    <t xml:space="preserve">Выполнение работ по санитарной уборке территории города Назарово, в соответствии с техническим заданием </t>
  </si>
  <si>
    <t>3.2.1</t>
  </si>
  <si>
    <t>Задача 2: Организация санитарного содержания территорий общего пользования города</t>
  </si>
  <si>
    <t>Доля площади цветников, парков, скверов, городских лесов, включенных в техническое задание по содержанию   от общей площади зелёных насаждений</t>
  </si>
  <si>
    <t>3.1.1</t>
  </si>
  <si>
    <t xml:space="preserve">Задача  1: Организация озеленения территории города </t>
  </si>
  <si>
    <t>3.1.</t>
  </si>
  <si>
    <t>Цель 3   Комплексное  решение вопросов  благоустройства по улучшению санитарного и эстетического вида территорий города и для создания  комфортных и безопасных условий проживания населения города</t>
  </si>
  <si>
    <t>воды</t>
  </si>
  <si>
    <t>тепловой энергии</t>
  </si>
  <si>
    <t>электрической энергии</t>
  </si>
  <si>
    <t xml:space="preserve">Увеличение доли объемов энергетических ресурсов, расчеты за которые осуществляются с использованием приборов учета (в части МКД- с использованием  коллективных (общедомовых) приборов учета) в общем объеме энергоресурсов, потребляемых  на территории города, в том числе:
</t>
  </si>
  <si>
    <t>2.1.2</t>
  </si>
  <si>
    <t>Финансовое управление администрации города</t>
  </si>
  <si>
    <t>Экономия электроэнергии в учреждениях бюджетной сферы (по отношению к аналогичному периоду прошлого года)</t>
  </si>
  <si>
    <t>2.1.1</t>
  </si>
  <si>
    <t xml:space="preserve">Подпрограмма 2  «Энергосбережение и повышение энергетической эффективности в городе Назарово» </t>
  </si>
  <si>
    <t>Задача 1    Создание условий для обеспечения энергосбережения и повышения энергетической эффективности в системах коммунальной инфраструктуры</t>
  </si>
  <si>
    <t>Цель 2: Формирование целостности и эффективной системы управления энергосбережением и повышением энергетической эффективности;</t>
  </si>
  <si>
    <t>ООО "Водоканал"</t>
  </si>
  <si>
    <t>1.4.1</t>
  </si>
  <si>
    <t xml:space="preserve">Подпрограмма 1 «Развитие инженерного обеспечения микрорайонов города Назарово» </t>
  </si>
  <si>
    <t>Задача 4   Обеспечение населения питьевой водой, отвечающей требованиям безопасности;</t>
  </si>
  <si>
    <t>Фактическая оплата населением за жилищно-коммунальные услуги от начисленных платежей</t>
  </si>
  <si>
    <t>1.3.2</t>
  </si>
  <si>
    <t>Уровень возмещение населением затрат на предоставление жилищно-коммунальных услуг по установленным для населения тарифам</t>
  </si>
  <si>
    <t>1.3.1</t>
  </si>
  <si>
    <t>Задача 3   Внедрение рыночных механизмов жилищно-коммунального хозяйства и обеспечение доступности предоставляемых коммунальных услуг;</t>
  </si>
  <si>
    <t>пог. м.</t>
  </si>
  <si>
    <t xml:space="preserve">Объем ремонта  инженерных сетей  </t>
  </si>
  <si>
    <t>1.2.1</t>
  </si>
  <si>
    <t xml:space="preserve">Задача 2   Развитие, модернизация и капитальный ремонт объектов коммунальной инфраструктуры и жилищного фонда города; </t>
  </si>
  <si>
    <t>водоотведения</t>
  </si>
  <si>
    <t>водоснабжения</t>
  </si>
  <si>
    <t>теплоснабжения</t>
  </si>
  <si>
    <t>ед. на 100 км инженерных сетей</t>
  </si>
  <si>
    <t xml:space="preserve">Снижение интегрального показателя аварийности инженерных сетей:
</t>
  </si>
  <si>
    <t>1.1.1</t>
  </si>
  <si>
    <t>Задача 1    Обеспечение безопасного функционирования энергообъектов и предупреждение ситуаций, которые могут привести к нарушению функционирования систем жизнеобеспечения населения;</t>
  </si>
  <si>
    <t>МКУ "УГХ"</t>
  </si>
  <si>
    <r>
      <t xml:space="preserve">Целевой показатель 3
</t>
    </r>
    <r>
      <rPr>
        <sz val="9"/>
        <rFont val="Times New Roman"/>
        <family val="1"/>
        <charset val="204"/>
      </rPr>
      <t>Доля рассмотренных обращений и жалоб граждан по вопросам предоставления жилищно-коммунальных услуг – (ежегодно)</t>
    </r>
    <r>
      <rPr>
        <b/>
        <sz val="9"/>
        <rFont val="Times New Roman"/>
        <family val="1"/>
        <charset val="204"/>
      </rPr>
      <t xml:space="preserve">
</t>
    </r>
  </si>
  <si>
    <r>
      <t xml:space="preserve">Целевой показатель 1
</t>
    </r>
    <r>
      <rPr>
        <sz val="9"/>
        <rFont val="Times New Roman"/>
        <family val="1"/>
        <charset val="204"/>
      </rPr>
      <t>Доля убыточных организаций жилищно-коммунального хозяйства</t>
    </r>
  </si>
  <si>
    <t>Цель 1: Обеспечение населения города качественными жилищно-коммунальными услугами и повышение надежности функционирования систем жизнеобеспечения населения;</t>
  </si>
  <si>
    <t xml:space="preserve">Источник 
информации
</t>
  </si>
  <si>
    <t xml:space="preserve">Вес показателя (индикатора) </t>
  </si>
  <si>
    <t>Ед.измерения</t>
  </si>
  <si>
    <t xml:space="preserve">Наименование целевого индикатора, показателя
</t>
  </si>
  <si>
    <t>№  п/п</t>
  </si>
  <si>
    <t xml:space="preserve">«Развитие инженерного обеспечения микрорайонов города Назарово»  </t>
  </si>
  <si>
    <t xml:space="preserve">"Реформирование и модернизация жилищно-коммунального хозяйства и повышение энергетической 
эффективности "
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</si>
  <si>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</si>
  <si>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</si>
  <si>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Замена ламп накаливания на энергосберегающие в учреждениях бюджетной сферы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</si>
  <si>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</si>
  <si>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</si>
  <si>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</si>
  <si>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</si>
  <si>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</si>
  <si>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</si>
  <si>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</si>
  <si>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</si>
  <si>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</si>
  <si>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</si>
  <si>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</si>
  <si>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"УГХ"</t>
  </si>
  <si>
    <t>Обеспечение деятельности МКУ "СМК"</t>
  </si>
  <si>
    <t>Капитальный ремонт общего имущества многоквартирных домов</t>
  </si>
  <si>
    <t>Мероприятие 2</t>
  </si>
  <si>
    <t>Мероприятие 3</t>
  </si>
  <si>
    <t>Компенсация части расходов граждан на оплату коммунальных услуг с учетом показателя доступности коммунальных услуг</t>
  </si>
  <si>
    <t xml:space="preserve">"Реформирование и модернизация жилищно-коммунального хозяйства и повышение энергетической эффективности " </t>
  </si>
  <si>
    <t>Подпрограмма №1 «Развитие инженерного обеспечения микрорайонов города Назарово» , всего</t>
  </si>
  <si>
    <t xml:space="preserve">Всего по Программе «Реформирование и модернизация жилищно-коммунального хозяйства и повышение энергетической эффективности» </t>
  </si>
  <si>
    <t>Подпрограмма №2 «Энергосбережение и повышение энергетической эффективности города Назарово», всего</t>
  </si>
  <si>
    <t>Мероприятие 2.Капитальный ремонт общего имущества многоквартирных домов, 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</si>
  <si>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</si>
  <si>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</si>
  <si>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</si>
  <si>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</si>
  <si>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</si>
  <si>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</si>
  <si>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</si>
  <si>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</si>
  <si>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</si>
  <si>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</si>
  <si>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0330075550</t>
  </si>
  <si>
    <t>0113</t>
  </si>
  <si>
    <t>0501</t>
  </si>
  <si>
    <t>0390045080</t>
  </si>
  <si>
    <t>"Реформирование и модернизация жилищно-коммунального хозяйства и повышение энергетической эффективности "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</si>
  <si>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</si>
  <si>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</si>
  <si>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</si>
  <si>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3.4</t>
  </si>
  <si>
    <t>3.5</t>
  </si>
  <si>
    <t>3.6</t>
  </si>
  <si>
    <t>3.7</t>
  </si>
  <si>
    <t>Мероприятие 1. Обеспечение деятельности (оказание услуг) подведомственных учреждений</t>
  </si>
  <si>
    <t>4</t>
  </si>
  <si>
    <t>4.1</t>
  </si>
  <si>
    <t>4.2</t>
  </si>
  <si>
    <t>5</t>
  </si>
  <si>
    <t>6</t>
  </si>
  <si>
    <t>Мероприятие 2. Капитальный ремонт общего имущества многоквартирных домов</t>
  </si>
  <si>
    <t>Снижение экономиии электроэнергии в учреждениях бюджетной сферы</t>
  </si>
  <si>
    <t>Выполнение работ по отлову и содержанию безнадзорных животных на территории города Назарово</t>
  </si>
  <si>
    <t>0320045020</t>
  </si>
  <si>
    <t>852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</si>
  <si>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</si>
  <si>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</si>
  <si>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</si>
  <si>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</si>
  <si>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</si>
  <si>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</si>
  <si>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</si>
  <si>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</si>
  <si>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</si>
  <si>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</si>
  <si>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</si>
  <si>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</si>
  <si>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</si>
  <si>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0334513</t>
  </si>
  <si>
    <t>Текущий ремонт мемориала Назаровцам участникам ВОВ</t>
  </si>
  <si>
    <t>Дополнительные работы по строительству городского кладбища традиционного захоронения по адресу: Красноярский край, г. Назарово, ул. Осиновая, №1 "Г" (стр)</t>
  </si>
  <si>
    <t>Мероприятие 3.13</t>
  </si>
  <si>
    <t>тыс. рублей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</si>
  <si>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эффективности» </t>
  </si>
  <si>
    <t>Не своевременная оплата за уличное освещение приведет к частичному отключению освещения города.</t>
  </si>
  <si>
    <t>отсутствие возможности выполнения задач и функций, возложенных на муниципальные казенные учреждения.</t>
  </si>
  <si>
    <t xml:space="preserve">Предоставление качественных услуг по содержанию и ремонту общего имущества
улучшение технического состояния жилищного фонда.
Повышение комфортности проживания и качества жилищно-коммунального обслуживания.
</t>
  </si>
  <si>
    <t>Своевременные расчеты с ресурсоснабжающими организациями; предос-тавление качественных коммунальных услуг населению города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</si>
  <si>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</si>
  <si>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</si>
  <si>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</si>
  <si>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</si>
  <si>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</si>
  <si>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</si>
  <si>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</si>
  <si>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Замена ламп накаливания на энергосберегающие  позволит довести освещённость до требуемых санитарно-гигиенических норм и даст экономию  финансовых средств за  услуги электроснабжения.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</si>
  <si>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Экономия электроэнергии в учреждениях бюджетной сферы (по отношению к аналогичному периоду прошлого года)</t>
    </r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</si>
  <si>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</si>
  <si>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</si>
  <si>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площади цветников, парков, скверов, городских лесов, включенных в техническое задание по содержанию   от общей площади зелёных насаждений</t>
    </r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</si>
  <si>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</si>
  <si>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</si>
  <si>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</si>
  <si>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</si>
  <si>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>Выполнение работ по проведению акарицидных обработок мест массового посещения людей в соответствии с техническм заданием.</t>
    </r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</si>
  <si>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</si>
  <si>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</si>
  <si>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Содержание мест захоронения в соответствии с техническим заданием</t>
    </r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</si>
  <si>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</si>
  <si>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Содержание городских фонтанов: на территории детского городка «Радуга детства», на центральной площади, на территории «Зеленого базара</t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</si>
  <si>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</si>
  <si>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</si>
  <si>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</si>
  <si>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0310075710</t>
  </si>
  <si>
    <t>03100S5710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</si>
  <si>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</si>
  <si>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</si>
  <si>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</si>
  <si>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</si>
  <si>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</si>
  <si>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</si>
  <si>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Приведение в надлежащее состояние мемориала, поддержание архитектурно-художественного облика города на должном уровне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</si>
  <si>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привлече-ния граждан к работам по благоустройству к общей численности занятого населения </t>
    </r>
  </si>
  <si>
    <t>0390010210</t>
  </si>
  <si>
    <t>Содержание городских фонтанов: на территории детского городка «Радуга детства», на центральной площади, на территории «Зеленого базара"</t>
  </si>
  <si>
    <t>первый год планового периода      2018</t>
  </si>
  <si>
    <t>очередной финансовый год            2017</t>
  </si>
  <si>
    <t>Ликвидация дикорастущих трав с наркотическими свойствами</t>
  </si>
  <si>
    <t>Оформление ледового городка: на  территории детского парка  (4 фигуры), на площади пос. Бор (4 фигуры)</t>
  </si>
  <si>
    <t>Монтаж, обслуживание новогодней иллюминации на территории города Назарово</t>
  </si>
  <si>
    <t>0412</t>
  </si>
  <si>
    <t>второй год планового периода      2019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</si>
  <si>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</si>
  <si>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</si>
  <si>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</si>
  <si>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</si>
  <si>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Мероприятие 1.3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</si>
  <si>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</si>
  <si>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</si>
  <si>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</si>
  <si>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</si>
  <si>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</si>
  <si>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</si>
  <si>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>Мероприятие 3.9</t>
  </si>
  <si>
    <t>Мероприятие 3.10</t>
  </si>
  <si>
    <t>Мероприятие 3.11</t>
  </si>
  <si>
    <t>Мероприятие 3.14</t>
  </si>
  <si>
    <t>очередной финансовый год                         2017</t>
  </si>
  <si>
    <t>первый год планового периода     2018</t>
  </si>
  <si>
    <t>второй год планового периода     2019</t>
  </si>
  <si>
    <t xml:space="preserve">Первый год
 планового периода
2018
</t>
  </si>
  <si>
    <t xml:space="preserve">Второй год
 планового периода
2019
</t>
  </si>
  <si>
    <t xml:space="preserve">Отчетный
финансовый год
2016
</t>
  </si>
  <si>
    <t xml:space="preserve">Текущий финансовый год
2017
</t>
  </si>
  <si>
    <t>Приложение №1 к муниципальной программе</t>
  </si>
  <si>
    <t>январь 2017г.
январь 2018г. январь 2019г.</t>
  </si>
  <si>
    <t>декабрь 2017г.
декабрь 2018г. декабрь 2019г.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</si>
  <si>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2017г. - Обеспечить содержание  и ремонт сетей ул.освещения протяженностью 35,9км (1877 шт. светильников)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</si>
  <si>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</si>
  <si>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</si>
  <si>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</si>
  <si>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май 2017г.
май 2018г. 
май 2019г.</t>
  </si>
  <si>
    <t>сентябрь 2017г.
сентябрь 2018г. сентябрь 2019г.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</si>
  <si>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</si>
  <si>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март 2017г.
март 2018г. март 2019г.</t>
  </si>
  <si>
    <t>апрель 2017г.
апрель 2018г. апрель 2019г.</t>
  </si>
  <si>
    <t xml:space="preserve">Проведение акарицидных обработок 25,3 га, в том числе: город Назарово -10 га, террито-рия филиала Назаровской ГРЭС -1 га, территория 3-х кладбищ- 14,3 га  обеспечит профилактику появления опасных для жизни насекомых в местах массового скопления граждан </t>
  </si>
  <si>
    <t xml:space="preserve">сентябрь 2017г.
</t>
  </si>
  <si>
    <t xml:space="preserve">июнь 2017г.   июнь 2018г.   июнь 2019г.
</t>
  </si>
  <si>
    <t xml:space="preserve">сентябрь 2017г. сентябрь 2018г. сентябрь 2019г.
</t>
  </si>
  <si>
    <t>апрель 2017г.</t>
  </si>
  <si>
    <t>май 2017г.</t>
  </si>
  <si>
    <t>3.8</t>
  </si>
  <si>
    <t>3.9</t>
  </si>
  <si>
    <t>3.10</t>
  </si>
  <si>
    <t>3.11</t>
  </si>
  <si>
    <t xml:space="preserve">март 2017г.
</t>
  </si>
  <si>
    <t xml:space="preserve">декабрь 2017г.
</t>
  </si>
  <si>
    <t>Употребление дикорастущих трав с наркотическими свойствами наносит огромный вред организму человека. Разрушает  здоровье, приводит к зависимости, утрате адекватной связи с социумом и близкими людьми.</t>
  </si>
  <si>
    <t>Уничтожение дикорастущих трав с наркотическими свойствами приведет к очистке территории вблизи дошкольных, школьных учреждений.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</si>
  <si>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</si>
  <si>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</si>
  <si>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</si>
  <si>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</si>
  <si>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</si>
  <si>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Дополнительные работы позолят расширить территорию кладбища для захоронения и привести ее в надлежащее  состояние.</t>
  </si>
  <si>
    <t>Недостаточно площади на городском кладбище под захоронение.</t>
  </si>
  <si>
    <t>ООО "Тепло"
АО «Назаровская ГРЭС»</t>
  </si>
  <si>
    <t xml:space="preserve">Увеличение доли населения, обеспеченного услугами водоснабжения 
(в т.ч. посредством ВРК)  и питьевой водой, отвечающей требованиям безопасности (в расчете от среднегодовой  численности населения города) </t>
  </si>
  <si>
    <t>Значения показателей</t>
  </si>
  <si>
    <t>Генеральный план города, утв. Решением Назаровского городского Совета депутатов от 25.12.2008 №25-247, часть X  (далее -генплан), п. 1.1.3 и  техзадание</t>
  </si>
  <si>
    <t>Мероприятие 4</t>
  </si>
  <si>
    <t>Мероприятие 4. Компенсация части расходов граждан на оплату коммунальных услуг с учетом показателя доступности коммунальных услуг,  всего</t>
  </si>
  <si>
    <t>4.1.</t>
  </si>
  <si>
    <t>Цель 4  Повышение уровня благоустройства территорий муниципального образования города Назарово</t>
  </si>
  <si>
    <t>Задача  1: Улучшение санитарно-экологической обстановки, внешнего и архитектурного облика города Назарово</t>
  </si>
  <si>
    <t>Подпрограмма 4.  «Формирование комфортной городской среды"</t>
  </si>
  <si>
    <t>4.1.1</t>
  </si>
  <si>
    <t>4.1.2</t>
  </si>
  <si>
    <t>4.1.3</t>
  </si>
  <si>
    <t>Подпрограмма 4. «Формирование комфортной городской среды"</t>
  </si>
  <si>
    <t>Подпрограмма 4</t>
  </si>
  <si>
    <t xml:space="preserve">«Формирование комфортной городской среды» </t>
  </si>
  <si>
    <t>Подпрограмма №4 «Формирование комфортной городской среды»,    всего</t>
  </si>
  <si>
    <t>03400L5550</t>
  </si>
  <si>
    <t>Благоустройство дворовых территорий многоквартирных домов</t>
  </si>
  <si>
    <t>Благоустройство территорий городских округов соответствующего функционального назначения (площадей, набережных, улиц, пешеходных зон, скверов, парков, иных территорий)</t>
  </si>
  <si>
    <t>Мероприятие 4.1</t>
  </si>
  <si>
    <t>Мероприятие 4.2</t>
  </si>
  <si>
    <t>5.1</t>
  </si>
  <si>
    <t>5.2</t>
  </si>
  <si>
    <t>7</t>
  </si>
  <si>
    <r>
      <t xml:space="preserve">Целевой показатель 2
</t>
    </r>
    <r>
      <rPr>
        <sz val="9"/>
        <rFont val="Times New Roman"/>
        <family val="1"/>
        <charset val="204"/>
      </rPr>
      <t xml:space="preserve">Снижение уровня износа износа коммунальной </t>
    </r>
  </si>
  <si>
    <t>Мониторинг СЭР. Раздел 18 - Коммунальное хозяйство, п.18.53</t>
  </si>
  <si>
    <t>Факт - Мониторинг СЭР. Раздел 18 - Коммунальное хозяйство, п.18.44, 18.47, 18.50.
План - Ресурсоснабжающие организации</t>
  </si>
  <si>
    <t>Мониторинг СЭР. Раздел 19 - Жилищный фонд, п.19.65</t>
  </si>
  <si>
    <t>Мониторинг СЭР. Раздел 19 - Жилищный фонд, п.19.69</t>
  </si>
  <si>
    <t>Мониторинг СЭР. Раздел 18 - Коммунальное хозяйство, п.18.9, 18.12, 18.13</t>
  </si>
  <si>
    <t>-</t>
  </si>
  <si>
    <t>не менее 2%</t>
  </si>
  <si>
    <t>не менее 20%</t>
  </si>
  <si>
    <t>декабрь 2017г.</t>
  </si>
  <si>
    <t xml:space="preserve">Повышение активности жителей в решении вопросов местного значения;
улучшение условий проживания граждан;
создание комфортной среды для отдыха и проведения массовых мероприятий; 
создание комфортной городской среды для маломобильных групп.
</t>
  </si>
  <si>
    <t>Отсутствие комфортных условий  современной городской среды</t>
  </si>
  <si>
    <t>Мероприятие 1.4</t>
  </si>
  <si>
    <t>0310045220</t>
  </si>
  <si>
    <t>Ремонт и содержание сетей уличного освещения ( в т.ч. КЗ 2016 г. - 253,420 тыс.руб.)</t>
  </si>
  <si>
    <t xml:space="preserve">Содержание городских фонтанов. Оплата по мировому соглашению за 2014 год </t>
  </si>
  <si>
    <t>814</t>
  </si>
  <si>
    <t>033004504</t>
  </si>
  <si>
    <t>Изготовление аншлагов (КЗ 2016 г.)</t>
  </si>
  <si>
    <t>МБ</t>
  </si>
  <si>
    <t>ФБ</t>
  </si>
  <si>
    <t>03400R5500</t>
  </si>
  <si>
    <t>8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</si>
  <si>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</si>
  <si>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03400R5550</t>
  </si>
  <si>
    <t>Ремонт и содержание муниципального жилищного фонда</t>
  </si>
  <si>
    <t>0390045110</t>
  </si>
  <si>
    <t>Мероприятие 3.2</t>
  </si>
  <si>
    <t>Благоустройство дворовых территорий многоквартирных домов, в том числе</t>
  </si>
  <si>
    <t>4.1.4</t>
  </si>
  <si>
    <t>4.1.5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</si>
  <si>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</si>
  <si>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</si>
  <si>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</si>
  <si>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</si>
  <si>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</si>
  <si>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</si>
  <si>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</si>
  <si>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</si>
  <si>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</si>
  <si>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</si>
  <si>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</si>
  <si>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</si>
  <si>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</si>
  <si>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</si>
  <si>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</si>
  <si>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</si>
  <si>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</si>
  <si>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</si>
  <si>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 xml:space="preserve"> </t>
  </si>
  <si>
    <t>г. Назарово, ул. 30 лет ВЛКСМ, д. 27б</t>
  </si>
  <si>
    <t>г. Назарово, ул. 30 лет ВЛКСМ, д. 87</t>
  </si>
  <si>
    <t>г. Назарово, 8 микрорайон, д. 17А</t>
  </si>
  <si>
    <t>г. Назарово, ул. Арбузова, д. 77Б</t>
  </si>
  <si>
    <t>г. Назарово, ул. Арбузова, д. 85Б</t>
  </si>
  <si>
    <t>г. Назарово, ул. Арбузова, д. 94</t>
  </si>
  <si>
    <t>г. Назарово, ул. Арбузова, д. 120А</t>
  </si>
  <si>
    <t>г. Назарово, ул. Парковая, д. 41</t>
  </si>
  <si>
    <t>г. Назарово, ул. Чехова, д. 7А</t>
  </si>
  <si>
    <t>г. Назарово, ул. Школьная, д. 4</t>
  </si>
  <si>
    <t>г. Назарово, ул. Школьная, д. 53</t>
  </si>
  <si>
    <t>г. Назарово, ул. Школьная, д. 57</t>
  </si>
  <si>
    <t>г. Назарово, ул. Арбузова, д. 77</t>
  </si>
  <si>
    <t>г. Назарово, ул. Чехова, д. 6</t>
  </si>
  <si>
    <t>г. Назарово, ул. Чехова, д. 18</t>
  </si>
  <si>
    <t>г. Назарово, Московская, 3</t>
  </si>
  <si>
    <t>г. Назарово, Сибирская, 4</t>
  </si>
  <si>
    <t>г. Назарово, Сибирская, 6</t>
  </si>
  <si>
    <t>г. Назарово, Парковая, 45</t>
  </si>
  <si>
    <t>г. Назарово, Сибирская, 8А</t>
  </si>
  <si>
    <t>г. Назарово, 30 лет ВЛКСМ, 83</t>
  </si>
  <si>
    <t>г. Назарово, Чехова, 1 А</t>
  </si>
  <si>
    <t>г. Назарово, Арбузова, 129</t>
  </si>
  <si>
    <t>г. Назарово, Арбузова, 129 А</t>
  </si>
  <si>
    <t>4.1.6</t>
  </si>
  <si>
    <t>Благоустройство территорий городских округов соответствующего функционального назначения (площадей, набережных, улиц, пешеходных зон, скверов, парков, иных территорий), в том числе:</t>
  </si>
  <si>
    <t>Благоустройство центральной площади города, расположенной по адресу Красноярский край, город Назарово, ул. К.Маркса, сооружение № 21В</t>
  </si>
  <si>
    <t>Мероприятие 3.15</t>
  </si>
  <si>
    <t>Обслуживание фонтана на центральной площади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</si>
  <si>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</si>
  <si>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</si>
  <si>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Капитальный ремонт объектов водо- и теплоснабжения: 2017 г. - Капитальный ремонт участка напорного коллектора от КНС №1</t>
  </si>
  <si>
    <t xml:space="preserve">Капитальный ремонт участка напорного коллектора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канализационных сетей; снизить воздействие негативных факторов на окружающую среду.
</t>
  </si>
  <si>
    <t>Несвоевременный кап.ремонт канализационных сетей может привести к экологической катастрофе</t>
  </si>
  <si>
    <r>
      <t xml:space="preserve">Целевой показатель 2
Снижение уровня износа износа коммунальной инфраструктуры.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</si>
  <si>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 xml:space="preserve">декабрь2017г.
</t>
  </si>
  <si>
    <t>Обрыв проводов уличного освещения, замыкание.</t>
  </si>
  <si>
    <r>
      <t xml:space="preserve">Целевой показатель 4
Доля благоустроенных дворовых территорий многоквартирных домов от общего количества дворовых территорий многоквартирных домов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 - доля финансового участия заинтересованных лиц в выполнении  минимального перечня работ по благоустройству дворовых территорий;
- доля финансового участия заинтересованных лиц в выполнении дополнительного перечня работ по благоустройству дворовых территорий от общей стоимости работ дополнительного перечня (при наличии заявок).
</t>
    </r>
  </si>
  <si>
    <r>
      <t xml:space="preserve">Целевой показатель 5
Доля и площади благоустроенных общественных территорий от общего количества таких территорий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- доля площади общественных территорий, нуждающихся в благоустройстве, от общего количества таких территорий составит  14% в 2017г.</t>
    </r>
  </si>
  <si>
    <t xml:space="preserve">Отсутствие возможности стабильной эксплуатации домов;
нарушение норм безопасности проживания граждан.
Увеличение количества аварий внутридомовых инженерных сетей.
</t>
  </si>
  <si>
    <t>Мероприятие 3.Ремонт и содержание муниципального жилищного фонда</t>
  </si>
  <si>
    <r>
      <rPr>
        <b/>
        <sz val="9"/>
        <color rgb="FF0070C0"/>
        <rFont val="Times New Roman"/>
        <family val="1"/>
        <charset val="204"/>
      </rPr>
      <t xml:space="preserve">Целевой показатель 4
</t>
    </r>
    <r>
      <rPr>
        <sz val="9"/>
        <color rgb="FF0070C0"/>
        <rFont val="Times New Roman"/>
        <family val="1"/>
        <charset val="204"/>
      </rPr>
      <t>Доля  дворовых территорий многоквартирных домов, на которых выполнены работы по благоустройствуот общего количества  дворовых территорий многоквартирных домов  (ежегодно)</t>
    </r>
    <r>
      <rPr>
        <b/>
        <sz val="9"/>
        <rFont val="Times New Roman"/>
        <family val="1"/>
        <charset val="204"/>
      </rPr>
      <t xml:space="preserve">
</t>
    </r>
  </si>
  <si>
    <t>доля финансового участия заинтересованных лиц в выполнении  минимального перечня работ по благоустройству дворовых территорий</t>
  </si>
  <si>
    <t>доля финансового участия заинтересованных лиц в выполнении дополнительного перечня работ по благоустройству дворовых территорий от общей стоимости работ дополнительного перечня (при наличии заявок)</t>
  </si>
  <si>
    <r>
      <t xml:space="preserve">Целевой показатель 5
</t>
    </r>
    <r>
      <rPr>
        <sz val="9"/>
        <color rgb="FF0070C0"/>
        <rFont val="Times New Roman"/>
        <family val="1"/>
        <charset val="204"/>
      </rPr>
      <t>Доля  площади  общественных территорий на которых выполнены работы по благоустройству от общей площади благоустроенных муниципальных территорий общего пользования</t>
    </r>
  </si>
  <si>
    <t>нуждается в благоустройстве</t>
  </si>
  <si>
    <t>территорий</t>
  </si>
  <si>
    <t>или</t>
  </si>
  <si>
    <t>доля  благоустроенных общественных территорий нуждающихся в ремонте, от общего количества благоустроенных общественных территорий</t>
  </si>
  <si>
    <t>811</t>
  </si>
  <si>
    <t>Мероприятие 4.2.1</t>
  </si>
  <si>
    <t>Мероприятие 4.2.2</t>
  </si>
  <si>
    <t>Ремонт наружного освещения центральной площади города, расположенной по адресу Красноярский край, город Назарово, ул. К.Маркса, сооружение № 21В</t>
  </si>
  <si>
    <t>Мероприятие 5</t>
  </si>
  <si>
    <t>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</si>
  <si>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Мероприятие 1.5</t>
  </si>
  <si>
    <t>Проценты за пользование чужими денежными средствами. Государственная пошлина. Исполнительный лист ООО "СтройДекорМеталл"</t>
  </si>
  <si>
    <t>Мероприятие 4. 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1),  всего</t>
  </si>
  <si>
    <t xml:space="preserve">июль 2017г.
</t>
  </si>
  <si>
    <t xml:space="preserve">ноябрь 2017г.
</t>
  </si>
  <si>
    <t>Мероприятие 3. Ремонт и содержание муниципального жилищного фонда</t>
  </si>
  <si>
    <t>9</t>
  </si>
  <si>
    <t>Мероприятие 4. Выполнение инженерно  изыскательских, проектных работ на капитальный ремонт многоэтажного жилого дома, расположенного по адресу: г. Назарово, ул. Арбузова, №86, строение № 1 (до 2007 года - корпус 1)</t>
  </si>
  <si>
    <t>Мероприятие 5. Компенсация части расходов граждан на оплату коммунальных услуг с учетом показателя доступности коммунальных услуг</t>
  </si>
  <si>
    <t>Выполнение инженерно  изыскательских, проектных работ на капитальный ремонт многоэтажного жилого дома для определения степени аварийности.</t>
  </si>
  <si>
    <t>В случае признания дома аварийнымугроза безопасному проживанию жителей.</t>
  </si>
  <si>
    <t>Приложение № 3 
к постановлению администрации города Назарово от ________2017 г.  № ______-п  " О внесении  изменений в постановление администрации города Назарово от 08.11.2016 №1689-п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2017 год и плановый период 2018-2019 годы"</t>
  </si>
  <si>
    <t>Вырубка сухих и аварийных деревьев на территории города Назарово</t>
  </si>
  <si>
    <t>Вырубка сухих и аварийных деревьев на территории города Назарово. Кред.задолж 2016г.</t>
  </si>
  <si>
    <t>Приложение №1 
к постановлению администрации города Назарово от _____2017 г.  № ___-п  " О внесении  изменений в постановление администрации города Назарово от 08.11.2016 №1689-п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2017 год и плановый период 2018-2019 годы"</t>
  </si>
  <si>
    <t>Приложение № 2 
к постановлению администрации города Назарово от ______2017 г.  № _____-п  " О внесении  изменений в постановление администрации города Назарово от 08.11.2016 №1689-п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2017 год и плановый период 2018-2019 годы"</t>
  </si>
  <si>
    <t>Приложение № 4 
к постановлению администрации города Назарово от ________2017 г.  № ______-п  " О внесении  изменений в постановление администрации города Назарово от 08.11.2016 №1689-п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2017 год и плановый период 2018-2019 годы"</t>
  </si>
</sst>
</file>

<file path=xl/styles.xml><?xml version="1.0" encoding="utf-8"?>
<styleSheet xmlns="http://schemas.openxmlformats.org/spreadsheetml/2006/main">
  <numFmts count="13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0.000;[Red]0.000"/>
    <numFmt numFmtId="175" formatCode="#,##0.00000"/>
    <numFmt numFmtId="176" formatCode="#,##0.0000"/>
  </numFmts>
  <fonts count="5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0" fontId="16" fillId="0" borderId="0"/>
    <xf numFmtId="0" fontId="16" fillId="0" borderId="0"/>
    <xf numFmtId="0" fontId="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7" fillId="0" borderId="0" applyNumberFormat="0" applyFont="0" applyFill="0" applyBorder="0" applyAlignment="0" applyProtection="0">
      <alignment vertical="top"/>
    </xf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</cellStyleXfs>
  <cellXfs count="39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8" fillId="0" borderId="0" xfId="2" applyFont="1" applyAlignment="1">
      <alignment wrapText="1"/>
    </xf>
    <xf numFmtId="0" fontId="8" fillId="0" borderId="0" xfId="2" applyFont="1" applyBorder="1" applyAlignment="1">
      <alignment wrapText="1"/>
    </xf>
    <xf numFmtId="0" fontId="8" fillId="0" borderId="0" xfId="2" applyFont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2" fontId="8" fillId="4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9" fillId="4" borderId="3" xfId="0" applyFont="1" applyFill="1" applyBorder="1" applyAlignment="1">
      <alignment horizontal="left" vertical="top" wrapText="1"/>
    </xf>
    <xf numFmtId="2" fontId="8" fillId="0" borderId="0" xfId="2" applyNumberFormat="1" applyFont="1" applyAlignment="1">
      <alignment wrapText="1"/>
    </xf>
    <xf numFmtId="49" fontId="8" fillId="0" borderId="1" xfId="2" applyNumberFormat="1" applyFont="1" applyBorder="1" applyAlignment="1">
      <alignment horizontal="left" vertical="center" wrapText="1"/>
    </xf>
    <xf numFmtId="0" fontId="11" fillId="3" borderId="0" xfId="2" applyFont="1" applyFill="1" applyAlignment="1">
      <alignment horizontal="left" vertical="center" wrapText="1"/>
    </xf>
    <xf numFmtId="49" fontId="11" fillId="3" borderId="1" xfId="2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13" fillId="4" borderId="1" xfId="2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vertical="center" wrapText="1"/>
    </xf>
    <xf numFmtId="49" fontId="11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11" fillId="0" borderId="0" xfId="2" applyFont="1" applyFill="1" applyAlignment="1">
      <alignment wrapText="1"/>
    </xf>
    <xf numFmtId="0" fontId="8" fillId="4" borderId="1" xfId="2" applyFont="1" applyFill="1" applyBorder="1" applyAlignment="1">
      <alignment horizontal="center" vertical="top" wrapText="1"/>
    </xf>
    <xf numFmtId="0" fontId="8" fillId="4" borderId="1" xfId="2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8" fillId="4" borderId="1" xfId="2" applyNumberFormat="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166" fontId="1" fillId="0" borderId="0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2" fontId="9" fillId="4" borderId="1" xfId="0" applyNumberFormat="1" applyFont="1" applyFill="1" applyBorder="1" applyAlignment="1">
      <alignment horizontal="justify" vertical="top" wrapText="1"/>
    </xf>
    <xf numFmtId="0" fontId="2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6" fillId="0" borderId="1" xfId="0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0" fontId="26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20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top" wrapText="1"/>
    </xf>
    <xf numFmtId="0" fontId="15" fillId="4" borderId="1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vertical="top" wrapText="1"/>
    </xf>
    <xf numFmtId="168" fontId="9" fillId="0" borderId="1" xfId="0" applyNumberFormat="1" applyFont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2" fillId="5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168" fontId="12" fillId="6" borderId="1" xfId="0" applyNumberFormat="1" applyFont="1" applyFill="1" applyBorder="1" applyAlignment="1">
      <alignment horizontal="justify" vertical="top" wrapText="1"/>
    </xf>
    <xf numFmtId="2" fontId="12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5" fontId="26" fillId="0" borderId="3" xfId="0" applyNumberFormat="1" applyFont="1" applyBorder="1" applyAlignment="1">
      <alignment horizontal="left" vertical="top" wrapText="1"/>
    </xf>
    <xf numFmtId="169" fontId="2" fillId="0" borderId="0" xfId="0" applyNumberFormat="1" applyFont="1"/>
    <xf numFmtId="0" fontId="10" fillId="0" borderId="1" xfId="2" applyFont="1" applyBorder="1" applyAlignment="1">
      <alignment horizontal="center" vertical="center" wrapText="1"/>
    </xf>
    <xf numFmtId="0" fontId="2" fillId="0" borderId="0" xfId="0" applyFont="1" applyBorder="1"/>
    <xf numFmtId="2" fontId="23" fillId="6" borderId="1" xfId="0" applyNumberFormat="1" applyFont="1" applyFill="1" applyBorder="1" applyAlignment="1">
      <alignment horizontal="justify" vertical="top" wrapText="1"/>
    </xf>
    <xf numFmtId="0" fontId="2" fillId="0" borderId="0" xfId="0" applyFont="1" applyFill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right" vertical="center" wrapText="1"/>
    </xf>
    <xf numFmtId="49" fontId="32" fillId="0" borderId="1" xfId="0" applyNumberFormat="1" applyFont="1" applyBorder="1" applyAlignment="1">
      <alignment horizontal="right" vertical="top" wrapText="1"/>
    </xf>
    <xf numFmtId="0" fontId="32" fillId="4" borderId="3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right" vertical="center" wrapText="1"/>
    </xf>
    <xf numFmtId="0" fontId="32" fillId="0" borderId="3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3" fillId="0" borderId="5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right" vertical="top" wrapText="1"/>
    </xf>
    <xf numFmtId="0" fontId="23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right" vertical="center" wrapText="1"/>
    </xf>
    <xf numFmtId="0" fontId="34" fillId="0" borderId="0" xfId="0" applyFont="1"/>
    <xf numFmtId="0" fontId="35" fillId="0" borderId="0" xfId="0" applyFont="1"/>
    <xf numFmtId="0" fontId="9" fillId="0" borderId="5" xfId="0" applyFont="1" applyBorder="1" applyAlignment="1">
      <alignment horizontal="center" vertical="top" wrapText="1"/>
    </xf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0" fontId="31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168" fontId="9" fillId="4" borderId="1" xfId="0" applyNumberFormat="1" applyFont="1" applyFill="1" applyBorder="1" applyAlignment="1">
      <alignment horizontal="justify" vertical="top" wrapText="1"/>
    </xf>
    <xf numFmtId="171" fontId="12" fillId="0" borderId="1" xfId="0" applyNumberFormat="1" applyFont="1" applyBorder="1" applyAlignment="1">
      <alignment horizontal="justify" vertical="top" wrapText="1"/>
    </xf>
    <xf numFmtId="0" fontId="10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7" fontId="2" fillId="7" borderId="0" xfId="0" applyNumberFormat="1" applyFont="1" applyFill="1" applyAlignment="1">
      <alignment vertical="center"/>
    </xf>
    <xf numFmtId="170" fontId="2" fillId="7" borderId="0" xfId="0" applyNumberFormat="1" applyFont="1" applyFill="1"/>
    <xf numFmtId="168" fontId="12" fillId="4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172" fontId="26" fillId="4" borderId="1" xfId="0" applyNumberFormat="1" applyFont="1" applyFill="1" applyBorder="1" applyAlignment="1">
      <alignment horizontal="left" vertical="top" wrapText="1"/>
    </xf>
    <xf numFmtId="173" fontId="9" fillId="0" borderId="1" xfId="0" applyNumberFormat="1" applyFont="1" applyBorder="1" applyAlignment="1">
      <alignment horizontal="justify" vertical="top" wrapText="1"/>
    </xf>
    <xf numFmtId="173" fontId="9" fillId="4" borderId="1" xfId="0" applyNumberFormat="1" applyFont="1" applyFill="1" applyBorder="1" applyAlignment="1">
      <alignment horizontal="justify" vertical="top" wrapText="1"/>
    </xf>
    <xf numFmtId="4" fontId="26" fillId="0" borderId="1" xfId="0" applyNumberFormat="1" applyFont="1" applyBorder="1" applyAlignment="1">
      <alignment horizontal="justify" vertical="top" wrapText="1"/>
    </xf>
    <xf numFmtId="0" fontId="15" fillId="8" borderId="1" xfId="0" applyFont="1" applyFill="1" applyBorder="1" applyAlignment="1">
      <alignment vertical="top" wrapText="1"/>
    </xf>
    <xf numFmtId="0" fontId="30" fillId="8" borderId="1" xfId="0" applyFont="1" applyFill="1" applyBorder="1" applyAlignment="1">
      <alignment vertical="top" wrapText="1"/>
    </xf>
    <xf numFmtId="49" fontId="12" fillId="8" borderId="1" xfId="0" applyNumberFormat="1" applyFont="1" applyFill="1" applyBorder="1" applyAlignment="1">
      <alignment horizontal="justify" vertical="top" wrapText="1"/>
    </xf>
    <xf numFmtId="2" fontId="12" fillId="8" borderId="1" xfId="0" applyNumberFormat="1" applyFont="1" applyFill="1" applyBorder="1" applyAlignment="1">
      <alignment horizontal="justify" vertical="top" wrapText="1"/>
    </xf>
    <xf numFmtId="4" fontId="12" fillId="8" borderId="1" xfId="0" applyNumberFormat="1" applyFont="1" applyFill="1" applyBorder="1" applyAlignment="1">
      <alignment horizontal="justify" vertical="top" wrapText="1"/>
    </xf>
    <xf numFmtId="2" fontId="27" fillId="8" borderId="1" xfId="0" applyNumberFormat="1" applyFont="1" applyFill="1" applyBorder="1" applyAlignment="1">
      <alignment horizontal="justify" vertical="top" wrapText="1"/>
    </xf>
    <xf numFmtId="4" fontId="27" fillId="8" borderId="1" xfId="0" applyNumberFormat="1" applyFont="1" applyFill="1" applyBorder="1" applyAlignment="1">
      <alignment horizontal="justify" vertical="top" wrapText="1"/>
    </xf>
    <xf numFmtId="173" fontId="12" fillId="8" borderId="1" xfId="0" applyNumberFormat="1" applyFont="1" applyFill="1" applyBorder="1" applyAlignment="1">
      <alignment horizontal="justify" vertical="top" wrapText="1"/>
    </xf>
    <xf numFmtId="0" fontId="20" fillId="8" borderId="1" xfId="0" applyFont="1" applyFill="1" applyBorder="1"/>
    <xf numFmtId="2" fontId="28" fillId="8" borderId="1" xfId="0" applyNumberFormat="1" applyFont="1" applyFill="1" applyBorder="1" applyAlignment="1">
      <alignment horizontal="left" vertical="top"/>
    </xf>
    <xf numFmtId="173" fontId="28" fillId="8" borderId="1" xfId="0" applyNumberFormat="1" applyFont="1" applyFill="1" applyBorder="1" applyAlignment="1">
      <alignment horizontal="left" vertical="top"/>
    </xf>
    <xf numFmtId="49" fontId="9" fillId="8" borderId="1" xfId="0" applyNumberFormat="1" applyFont="1" applyFill="1" applyBorder="1" applyAlignment="1">
      <alignment horizontal="justify" vertical="top" wrapText="1"/>
    </xf>
    <xf numFmtId="165" fontId="23" fillId="8" borderId="1" xfId="0" applyNumberFormat="1" applyFont="1" applyFill="1" applyBorder="1" applyAlignment="1">
      <alignment horizontal="justify" vertical="top" wrapText="1"/>
    </xf>
    <xf numFmtId="49" fontId="26" fillId="8" borderId="1" xfId="0" applyNumberFormat="1" applyFont="1" applyFill="1" applyBorder="1" applyAlignment="1">
      <alignment horizontal="justify" vertical="top" wrapText="1"/>
    </xf>
    <xf numFmtId="168" fontId="12" fillId="8" borderId="1" xfId="0" applyNumberFormat="1" applyFont="1" applyFill="1" applyBorder="1" applyAlignment="1">
      <alignment horizontal="justify" vertical="top" wrapText="1"/>
    </xf>
    <xf numFmtId="168" fontId="27" fillId="8" borderId="1" xfId="0" applyNumberFormat="1" applyFont="1" applyFill="1" applyBorder="1" applyAlignment="1">
      <alignment horizontal="justify" vertical="top" wrapText="1"/>
    </xf>
    <xf numFmtId="0" fontId="30" fillId="8" borderId="3" xfId="0" applyFont="1" applyFill="1" applyBorder="1" applyAlignment="1">
      <alignment vertical="top" wrapText="1"/>
    </xf>
    <xf numFmtId="49" fontId="26" fillId="8" borderId="3" xfId="0" applyNumberFormat="1" applyFont="1" applyFill="1" applyBorder="1" applyAlignment="1">
      <alignment horizontal="justify" vertical="top" wrapText="1"/>
    </xf>
    <xf numFmtId="0" fontId="23" fillId="4" borderId="1" xfId="1" applyFont="1" applyFill="1" applyBorder="1" applyAlignment="1" applyProtection="1">
      <alignment vertical="top" wrapText="1"/>
    </xf>
    <xf numFmtId="0" fontId="23" fillId="4" borderId="1" xfId="0" applyFont="1" applyFill="1" applyBorder="1" applyAlignment="1">
      <alignment vertical="top" wrapText="1"/>
    </xf>
    <xf numFmtId="165" fontId="23" fillId="4" borderId="5" xfId="0" applyNumberFormat="1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vertical="top" wrapText="1"/>
    </xf>
    <xf numFmtId="49" fontId="22" fillId="4" borderId="1" xfId="0" applyNumberFormat="1" applyFont="1" applyFill="1" applyBorder="1" applyAlignment="1">
      <alignment horizontal="justify" vertical="top" wrapText="1"/>
    </xf>
    <xf numFmtId="49" fontId="20" fillId="4" borderId="0" xfId="0" applyNumberFormat="1" applyFont="1" applyFill="1" applyAlignment="1">
      <alignment vertical="top"/>
    </xf>
    <xf numFmtId="0" fontId="20" fillId="4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justify" vertical="top" wrapText="1"/>
    </xf>
    <xf numFmtId="171" fontId="12" fillId="8" borderId="1" xfId="0" applyNumberFormat="1" applyFont="1" applyFill="1" applyBorder="1" applyAlignment="1">
      <alignment horizontal="justify" vertical="top" wrapText="1"/>
    </xf>
    <xf numFmtId="171" fontId="27" fillId="8" borderId="1" xfId="0" applyNumberFormat="1" applyFont="1" applyFill="1" applyBorder="1" applyAlignment="1">
      <alignment horizontal="justify" vertical="top" wrapText="1"/>
    </xf>
    <xf numFmtId="164" fontId="12" fillId="0" borderId="1" xfId="0" applyNumberFormat="1" applyFont="1" applyBorder="1" applyAlignment="1">
      <alignment horizontal="justify" vertical="top" wrapText="1"/>
    </xf>
    <xf numFmtId="164" fontId="12" fillId="8" borderId="1" xfId="0" applyNumberFormat="1" applyFont="1" applyFill="1" applyBorder="1" applyAlignment="1">
      <alignment horizontal="justify" vertical="top" wrapText="1"/>
    </xf>
    <xf numFmtId="164" fontId="27" fillId="8" borderId="1" xfId="0" applyNumberFormat="1" applyFont="1" applyFill="1" applyBorder="1" applyAlignment="1">
      <alignment horizontal="justify" vertical="top" wrapText="1"/>
    </xf>
    <xf numFmtId="164" fontId="25" fillId="4" borderId="1" xfId="0" applyNumberFormat="1" applyFont="1" applyFill="1" applyBorder="1" applyAlignment="1">
      <alignment horizontal="justify" vertical="top" wrapText="1"/>
    </xf>
    <xf numFmtId="171" fontId="25" fillId="4" borderId="1" xfId="0" applyNumberFormat="1" applyFont="1" applyFill="1" applyBorder="1" applyAlignment="1">
      <alignment horizontal="justify" vertical="top" wrapText="1"/>
    </xf>
    <xf numFmtId="169" fontId="23" fillId="4" borderId="3" xfId="0" applyNumberFormat="1" applyFont="1" applyFill="1" applyBorder="1" applyAlignment="1">
      <alignment horizontal="left" vertical="top" wrapText="1"/>
    </xf>
    <xf numFmtId="171" fontId="12" fillId="5" borderId="1" xfId="0" applyNumberFormat="1" applyFont="1" applyFill="1" applyBorder="1" applyAlignment="1">
      <alignment horizontal="justify" vertical="top" wrapText="1"/>
    </xf>
    <xf numFmtId="164" fontId="12" fillId="5" borderId="1" xfId="0" applyNumberFormat="1" applyFont="1" applyFill="1" applyBorder="1" applyAlignment="1">
      <alignment horizontal="justify" vertical="top" wrapText="1"/>
    </xf>
    <xf numFmtId="167" fontId="2" fillId="7" borderId="0" xfId="0" applyNumberFormat="1" applyFont="1" applyFill="1"/>
    <xf numFmtId="0" fontId="9" fillId="4" borderId="1" xfId="0" applyFont="1" applyFill="1" applyBorder="1" applyAlignment="1">
      <alignment vertical="top" wrapText="1"/>
    </xf>
    <xf numFmtId="0" fontId="14" fillId="4" borderId="5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20" fillId="4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justify" vertical="top" wrapText="1"/>
    </xf>
    <xf numFmtId="0" fontId="31" fillId="8" borderId="1" xfId="0" applyFont="1" applyFill="1" applyBorder="1" applyAlignment="1">
      <alignment horizontal="left" vertical="top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38" fillId="0" borderId="0" xfId="2" applyFont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0" fillId="3" borderId="0" xfId="2" applyFont="1" applyFill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2" fontId="41" fillId="0" borderId="1" xfId="2" applyNumberFormat="1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45" fillId="0" borderId="0" xfId="2" applyFont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4" fontId="23" fillId="4" borderId="1" xfId="0" applyNumberFormat="1" applyFont="1" applyFill="1" applyBorder="1" applyAlignment="1">
      <alignment horizontal="justify" vertical="top" wrapText="1"/>
    </xf>
    <xf numFmtId="166" fontId="12" fillId="8" borderId="1" xfId="0" applyNumberFormat="1" applyFont="1" applyFill="1" applyBorder="1" applyAlignment="1">
      <alignment horizontal="justify" vertical="top" wrapText="1"/>
    </xf>
    <xf numFmtId="166" fontId="27" fillId="8" borderId="1" xfId="0" applyNumberFormat="1" applyFont="1" applyFill="1" applyBorder="1" applyAlignment="1">
      <alignment horizontal="justify" vertical="top" wrapText="1"/>
    </xf>
    <xf numFmtId="164" fontId="9" fillId="4" borderId="1" xfId="0" applyNumberFormat="1" applyFont="1" applyFill="1" applyBorder="1" applyAlignment="1">
      <alignment horizontal="justify" vertical="top" wrapText="1"/>
    </xf>
    <xf numFmtId="166" fontId="9" fillId="4" borderId="1" xfId="0" applyNumberFormat="1" applyFont="1" applyFill="1" applyBorder="1" applyAlignment="1">
      <alignment horizontal="justify" vertical="top" wrapText="1"/>
    </xf>
    <xf numFmtId="168" fontId="9" fillId="0" borderId="3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left" vertical="top" wrapText="1"/>
    </xf>
    <xf numFmtId="49" fontId="32" fillId="4" borderId="1" xfId="0" applyNumberFormat="1" applyFont="1" applyFill="1" applyBorder="1" applyAlignment="1">
      <alignment horizontal="justify" vertical="top" wrapText="1"/>
    </xf>
    <xf numFmtId="164" fontId="32" fillId="4" borderId="1" xfId="0" applyNumberFormat="1" applyFont="1" applyFill="1" applyBorder="1" applyAlignment="1">
      <alignment horizontal="justify" vertical="top" wrapText="1"/>
    </xf>
    <xf numFmtId="168" fontId="32" fillId="4" borderId="1" xfId="0" applyNumberFormat="1" applyFont="1" applyFill="1" applyBorder="1" applyAlignment="1">
      <alignment horizontal="justify" vertical="top" wrapText="1"/>
    </xf>
    <xf numFmtId="0" fontId="32" fillId="4" borderId="3" xfId="0" applyFont="1" applyFill="1" applyBorder="1" applyAlignment="1">
      <alignment vertical="top" wrapText="1"/>
    </xf>
    <xf numFmtId="0" fontId="32" fillId="4" borderId="4" xfId="0" applyFont="1" applyFill="1" applyBorder="1" applyAlignment="1">
      <alignment vertical="top" wrapText="1"/>
    </xf>
    <xf numFmtId="0" fontId="32" fillId="4" borderId="5" xfId="0" applyFont="1" applyFill="1" applyBorder="1" applyAlignment="1">
      <alignment vertical="top" wrapText="1"/>
    </xf>
    <xf numFmtId="167" fontId="6" fillId="7" borderId="0" xfId="0" applyNumberFormat="1" applyFont="1" applyFill="1"/>
    <xf numFmtId="168" fontId="23" fillId="4" borderId="1" xfId="0" applyNumberFormat="1" applyFont="1" applyFill="1" applyBorder="1" applyAlignment="1">
      <alignment horizontal="justify" vertical="top" wrapText="1"/>
    </xf>
    <xf numFmtId="174" fontId="23" fillId="4" borderId="1" xfId="0" applyNumberFormat="1" applyFont="1" applyFill="1" applyBorder="1" applyAlignment="1">
      <alignment horizontal="justify" vertical="top" wrapText="1"/>
    </xf>
    <xf numFmtId="166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12" fillId="0" borderId="1" xfId="0" applyNumberFormat="1" applyFont="1" applyBorder="1" applyAlignment="1">
      <alignment horizontal="justify" vertical="top" wrapText="1"/>
    </xf>
    <xf numFmtId="175" fontId="9" fillId="0" borderId="1" xfId="0" applyNumberFormat="1" applyFont="1" applyBorder="1" applyAlignment="1">
      <alignment horizontal="justify" vertical="top" wrapText="1"/>
    </xf>
    <xf numFmtId="175" fontId="12" fillId="0" borderId="1" xfId="0" applyNumberFormat="1" applyFont="1" applyBorder="1" applyAlignment="1">
      <alignment horizontal="justify" vertical="top" wrapText="1"/>
    </xf>
    <xf numFmtId="0" fontId="1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66" fontId="12" fillId="6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64" fontId="23" fillId="4" borderId="1" xfId="0" applyNumberFormat="1" applyFont="1" applyFill="1" applyBorder="1" applyAlignment="1">
      <alignment horizontal="justify" vertical="top" wrapText="1"/>
    </xf>
    <xf numFmtId="165" fontId="2" fillId="0" borderId="0" xfId="0" applyNumberFormat="1" applyFont="1"/>
    <xf numFmtId="0" fontId="32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right" vertical="top" wrapText="1"/>
    </xf>
    <xf numFmtId="0" fontId="32" fillId="0" borderId="5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2" fillId="4" borderId="0" xfId="0" applyFont="1" applyFill="1"/>
    <xf numFmtId="0" fontId="1" fillId="4" borderId="0" xfId="0" applyFont="1" applyFill="1" applyAlignment="1">
      <alignment horizontal="left" indent="15"/>
    </xf>
    <xf numFmtId="0" fontId="11" fillId="3" borderId="1" xfId="2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11" fillId="4" borderId="8" xfId="2" applyFont="1" applyFill="1" applyBorder="1" applyAlignment="1">
      <alignment horizontal="center" vertical="center" wrapText="1"/>
    </xf>
    <xf numFmtId="168" fontId="41" fillId="0" borderId="12" xfId="2" applyNumberFormat="1" applyFont="1" applyBorder="1" applyAlignment="1">
      <alignment horizontal="center" vertical="center" wrapText="1"/>
    </xf>
    <xf numFmtId="2" fontId="41" fillId="0" borderId="12" xfId="2" applyNumberFormat="1" applyFont="1" applyBorder="1" applyAlignment="1">
      <alignment horizontal="center" vertical="center" wrapText="1"/>
    </xf>
    <xf numFmtId="0" fontId="42" fillId="0" borderId="1" xfId="2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0" fontId="47" fillId="0" borderId="1" xfId="2" applyFont="1" applyBorder="1" applyAlignment="1">
      <alignment horizontal="center" vertical="center" wrapText="1"/>
    </xf>
    <xf numFmtId="1" fontId="41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left" wrapText="1"/>
    </xf>
    <xf numFmtId="1" fontId="43" fillId="0" borderId="0" xfId="2" applyNumberFormat="1" applyFont="1" applyAlignment="1">
      <alignment horizontal="left" wrapText="1"/>
    </xf>
    <xf numFmtId="1" fontId="48" fillId="0" borderId="0" xfId="2" applyNumberFormat="1" applyFont="1" applyAlignment="1">
      <alignment wrapText="1"/>
    </xf>
    <xf numFmtId="1" fontId="11" fillId="0" borderId="0" xfId="2" applyNumberFormat="1" applyFont="1" applyAlignment="1">
      <alignment horizontal="right" wrapText="1"/>
    </xf>
    <xf numFmtId="164" fontId="23" fillId="4" borderId="1" xfId="0" applyNumberFormat="1" applyFont="1" applyFill="1" applyBorder="1" applyAlignment="1">
      <alignment horizontal="justify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7" fontId="9" fillId="4" borderId="1" xfId="0" applyNumberFormat="1" applyFont="1" applyFill="1" applyBorder="1" applyAlignment="1">
      <alignment horizontal="justify" vertical="top" wrapText="1"/>
    </xf>
    <xf numFmtId="2" fontId="9" fillId="0" borderId="3" xfId="0" applyNumberFormat="1" applyFont="1" applyBorder="1" applyAlignment="1">
      <alignment horizontal="justify" vertical="top" wrapText="1"/>
    </xf>
    <xf numFmtId="164" fontId="23" fillId="6" borderId="1" xfId="0" applyNumberFormat="1" applyFont="1" applyFill="1" applyBorder="1" applyAlignment="1">
      <alignment horizontal="justify" vertical="top" wrapText="1"/>
    </xf>
    <xf numFmtId="166" fontId="9" fillId="0" borderId="1" xfId="0" quotePrefix="1" applyNumberFormat="1" applyFont="1" applyBorder="1" applyAlignment="1">
      <alignment horizontal="justify" vertical="top" wrapText="1"/>
    </xf>
    <xf numFmtId="167" fontId="12" fillId="8" borderId="1" xfId="0" applyNumberFormat="1" applyFont="1" applyFill="1" applyBorder="1" applyAlignment="1">
      <alignment horizontal="justify" vertical="top" wrapText="1"/>
    </xf>
    <xf numFmtId="167" fontId="27" fillId="8" borderId="1" xfId="0" applyNumberFormat="1" applyFont="1" applyFill="1" applyBorder="1" applyAlignment="1">
      <alignment horizontal="justify" vertical="top" wrapText="1"/>
    </xf>
    <xf numFmtId="176" fontId="12" fillId="8" borderId="1" xfId="0" applyNumberFormat="1" applyFont="1" applyFill="1" applyBorder="1" applyAlignment="1">
      <alignment horizontal="justify" vertical="top" wrapText="1"/>
    </xf>
    <xf numFmtId="176" fontId="27" fillId="8" borderId="1" xfId="0" applyNumberFormat="1" applyFont="1" applyFill="1" applyBorder="1" applyAlignment="1">
      <alignment horizontal="justify" vertical="top" wrapText="1"/>
    </xf>
    <xf numFmtId="167" fontId="12" fillId="6" borderId="1" xfId="0" applyNumberFormat="1" applyFont="1" applyFill="1" applyBorder="1" applyAlignment="1">
      <alignment horizontal="justify" vertical="top" wrapText="1"/>
    </xf>
    <xf numFmtId="166" fontId="12" fillId="5" borderId="1" xfId="0" applyNumberFormat="1" applyFont="1" applyFill="1" applyBorder="1" applyAlignment="1">
      <alignment horizontal="justify" vertical="top" wrapText="1"/>
    </xf>
    <xf numFmtId="0" fontId="11" fillId="3" borderId="1" xfId="2" applyFont="1" applyFill="1" applyBorder="1" applyAlignment="1">
      <alignment horizontal="left" vertical="center" wrapText="1"/>
    </xf>
    <xf numFmtId="0" fontId="49" fillId="3" borderId="0" xfId="2" applyFont="1" applyFill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wrapText="1"/>
    </xf>
    <xf numFmtId="0" fontId="6" fillId="0" borderId="0" xfId="2" applyFont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left" wrapText="1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top" wrapText="1"/>
    </xf>
    <xf numFmtId="0" fontId="8" fillId="4" borderId="1" xfId="2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3" fillId="0" borderId="8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32" fillId="4" borderId="3" xfId="0" applyFont="1" applyFill="1" applyBorder="1" applyAlignment="1">
      <alignment horizontal="left" vertical="top" wrapText="1"/>
    </xf>
    <xf numFmtId="0" fontId="32" fillId="4" borderId="4" xfId="0" applyFont="1" applyFill="1" applyBorder="1" applyAlignment="1">
      <alignment horizontal="left" vertical="top" wrapText="1"/>
    </xf>
    <xf numFmtId="0" fontId="32" fillId="4" borderId="5" xfId="0" applyFont="1" applyFill="1" applyBorder="1" applyAlignment="1">
      <alignment horizontal="left" vertical="top" wrapText="1"/>
    </xf>
    <xf numFmtId="49" fontId="32" fillId="4" borderId="1" xfId="0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/>
    </xf>
    <xf numFmtId="0" fontId="20" fillId="0" borderId="4" xfId="0" applyFont="1" applyBorder="1" applyAlignment="1">
      <alignment horizontal="left" vertical="top"/>
    </xf>
    <xf numFmtId="0" fontId="20" fillId="0" borderId="5" xfId="0" applyFont="1" applyBorder="1" applyAlignment="1">
      <alignment horizontal="left" vertical="top"/>
    </xf>
    <xf numFmtId="0" fontId="12" fillId="8" borderId="3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horizontal="center" vertical="top" wrapText="1"/>
    </xf>
    <xf numFmtId="0" fontId="12" fillId="8" borderId="3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left" vertical="top" wrapText="1"/>
    </xf>
    <xf numFmtId="49" fontId="32" fillId="4" borderId="3" xfId="0" applyNumberFormat="1" applyFont="1" applyFill="1" applyBorder="1" applyAlignment="1">
      <alignment horizontal="center" vertical="top" wrapText="1"/>
    </xf>
    <xf numFmtId="49" fontId="32" fillId="4" borderId="4" xfId="0" applyNumberFormat="1" applyFont="1" applyFill="1" applyBorder="1" applyAlignment="1">
      <alignment horizontal="center" vertical="top" wrapText="1"/>
    </xf>
    <xf numFmtId="49" fontId="32" fillId="4" borderId="5" xfId="0" applyNumberFormat="1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center" vertical="top" wrapText="1"/>
    </xf>
    <xf numFmtId="0" fontId="32" fillId="0" borderId="4" xfId="0" applyFont="1" applyFill="1" applyBorder="1" applyAlignment="1">
      <alignment horizontal="center" vertical="top" wrapText="1"/>
    </xf>
    <xf numFmtId="0" fontId="32" fillId="0" borderId="5" xfId="0" applyFont="1" applyFill="1" applyBorder="1" applyAlignment="1">
      <alignment horizontal="center" vertical="top" wrapText="1"/>
    </xf>
    <xf numFmtId="0" fontId="12" fillId="8" borderId="4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4" borderId="8" xfId="0" applyFont="1" applyFill="1" applyBorder="1" applyAlignment="1">
      <alignment horizontal="left" vertical="top" wrapText="1"/>
    </xf>
    <xf numFmtId="0" fontId="26" fillId="4" borderId="7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right"/>
    </xf>
    <xf numFmtId="0" fontId="29" fillId="0" borderId="0" xfId="0" applyFont="1" applyAlignment="1">
      <alignment horizontal="left"/>
    </xf>
    <xf numFmtId="0" fontId="12" fillId="8" borderId="1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left" wrapText="1"/>
    </xf>
    <xf numFmtId="0" fontId="32" fillId="4" borderId="3" xfId="0" applyFont="1" applyFill="1" applyBorder="1" applyAlignment="1">
      <alignment horizontal="center" vertical="top" wrapText="1"/>
    </xf>
    <xf numFmtId="0" fontId="32" fillId="4" borderId="4" xfId="0" applyFont="1" applyFill="1" applyBorder="1" applyAlignment="1">
      <alignment horizontal="center" vertical="top" wrapText="1"/>
    </xf>
    <xf numFmtId="0" fontId="32" fillId="4" borderId="5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left" vertical="top" wrapText="1"/>
    </xf>
    <xf numFmtId="0" fontId="23" fillId="4" borderId="4" xfId="0" applyFont="1" applyFill="1" applyBorder="1" applyAlignment="1">
      <alignment horizontal="left" vertical="top" wrapText="1"/>
    </xf>
    <xf numFmtId="0" fontId="23" fillId="4" borderId="5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9" fontId="23" fillId="4" borderId="3" xfId="0" applyNumberFormat="1" applyFont="1" applyFill="1" applyBorder="1" applyAlignment="1">
      <alignment horizontal="left" vertical="top" wrapText="1"/>
    </xf>
    <xf numFmtId="169" fontId="23" fillId="4" borderId="5" xfId="0" applyNumberFormat="1" applyFont="1" applyFill="1" applyBorder="1" applyAlignment="1">
      <alignment horizontal="left" vertical="top" wrapText="1"/>
    </xf>
    <xf numFmtId="164" fontId="23" fillId="4" borderId="1" xfId="0" applyNumberFormat="1" applyFont="1" applyFill="1" applyBorder="1" applyAlignment="1">
      <alignment horizontal="justify" vertical="top" wrapText="1"/>
    </xf>
    <xf numFmtId="49" fontId="23" fillId="4" borderId="1" xfId="0" applyNumberFormat="1" applyFont="1" applyFill="1" applyBorder="1" applyAlignment="1">
      <alignment horizontal="justify" vertical="top" wrapText="1"/>
    </xf>
    <xf numFmtId="167" fontId="46" fillId="6" borderId="12" xfId="0" applyNumberFormat="1" applyFont="1" applyFill="1" applyBorder="1" applyAlignment="1">
      <alignment horizontal="center" vertical="center"/>
    </xf>
    <xf numFmtId="167" fontId="46" fillId="6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2" fillId="4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vertical="top" wrapText="1"/>
    </xf>
    <xf numFmtId="0" fontId="12" fillId="8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0" fontId="9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4" borderId="0" xfId="0" applyFont="1" applyFill="1" applyAlignment="1">
      <alignment horizontal="left" wrapText="1"/>
    </xf>
  </cellXfs>
  <cellStyles count="26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FCCFF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60"/>
  <sheetViews>
    <sheetView view="pageBreakPreview" zoomScaleSheetLayoutView="100" workbookViewId="0">
      <pane ySplit="9" topLeftCell="A25" activePane="bottomLeft" state="frozen"/>
      <selection pane="bottomLeft" activeCell="G16" sqref="G16"/>
    </sheetView>
  </sheetViews>
  <sheetFormatPr defaultRowHeight="12"/>
  <cols>
    <col min="1" max="1" width="4.85546875" style="10" customWidth="1"/>
    <col min="2" max="2" width="53.42578125" style="10" customWidth="1"/>
    <col min="3" max="3" width="11" style="10" customWidth="1"/>
    <col min="4" max="4" width="12" style="10" customWidth="1"/>
    <col min="5" max="5" width="15.140625" style="10" customWidth="1"/>
    <col min="6" max="9" width="13.85546875" style="10" customWidth="1"/>
    <col min="10" max="10" width="14.85546875" style="10" hidden="1" customWidth="1"/>
    <col min="11" max="11" width="18.28515625" style="10" customWidth="1"/>
    <col min="12" max="12" width="11.140625" style="10" bestFit="1" customWidth="1"/>
    <col min="13" max="13" width="15.42578125" style="10" customWidth="1"/>
    <col min="14" max="14" width="12.28515625" style="10" customWidth="1"/>
    <col min="15" max="16384" width="9.140625" style="10"/>
  </cols>
  <sheetData>
    <row r="1" spans="1:12" ht="4.5" customHeight="1">
      <c r="F1" s="285"/>
      <c r="G1" s="285"/>
      <c r="H1" s="285"/>
      <c r="I1" s="285"/>
      <c r="J1" s="285"/>
    </row>
    <row r="2" spans="1:12" ht="87" customHeight="1">
      <c r="F2" s="292" t="s">
        <v>445</v>
      </c>
      <c r="G2" s="292"/>
      <c r="H2" s="292"/>
      <c r="I2" s="292"/>
      <c r="J2" s="31"/>
    </row>
    <row r="3" spans="1:12" ht="20.25" customHeight="1">
      <c r="F3" s="287" t="s">
        <v>268</v>
      </c>
      <c r="G3" s="287"/>
      <c r="H3" s="287"/>
      <c r="I3" s="287"/>
      <c r="J3" s="287"/>
      <c r="K3" s="204"/>
    </row>
    <row r="4" spans="1:12" ht="27" customHeight="1">
      <c r="A4" s="288" t="s">
        <v>0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2" ht="18.75" customHeight="1">
      <c r="A5" s="288" t="s">
        <v>1</v>
      </c>
      <c r="B5" s="288"/>
      <c r="C5" s="288"/>
      <c r="D5" s="288"/>
      <c r="E5" s="288"/>
      <c r="F5" s="288"/>
      <c r="G5" s="288"/>
      <c r="H5" s="288"/>
      <c r="I5" s="288"/>
      <c r="J5" s="288"/>
    </row>
    <row r="6" spans="1:12" ht="16.5" customHeight="1">
      <c r="A6" s="289" t="s">
        <v>2</v>
      </c>
      <c r="B6" s="289"/>
      <c r="C6" s="289"/>
      <c r="D6" s="289"/>
      <c r="E6" s="289"/>
      <c r="F6" s="289"/>
      <c r="G6" s="289"/>
      <c r="H6" s="289"/>
      <c r="I6" s="289"/>
      <c r="J6" s="289"/>
    </row>
    <row r="7" spans="1:12" ht="14.25" customHeight="1">
      <c r="E7" s="11"/>
    </row>
    <row r="8" spans="1:12" ht="17.25" customHeight="1">
      <c r="A8" s="279" t="s">
        <v>118</v>
      </c>
      <c r="B8" s="279" t="s">
        <v>117</v>
      </c>
      <c r="C8" s="279" t="s">
        <v>116</v>
      </c>
      <c r="D8" s="279" t="s">
        <v>115</v>
      </c>
      <c r="E8" s="279" t="s">
        <v>114</v>
      </c>
      <c r="F8" s="290" t="s">
        <v>303</v>
      </c>
      <c r="G8" s="290"/>
      <c r="H8" s="290"/>
      <c r="I8" s="291"/>
    </row>
    <row r="9" spans="1:12" s="12" customFormat="1" ht="51.75" customHeight="1">
      <c r="A9" s="280"/>
      <c r="B9" s="280"/>
      <c r="C9" s="280"/>
      <c r="D9" s="280"/>
      <c r="E9" s="280"/>
      <c r="F9" s="83" t="s">
        <v>266</v>
      </c>
      <c r="G9" s="83" t="s">
        <v>267</v>
      </c>
      <c r="H9" s="83" t="s">
        <v>264</v>
      </c>
      <c r="I9" s="83" t="s">
        <v>265</v>
      </c>
      <c r="J9" s="45" t="s">
        <v>43</v>
      </c>
    </row>
    <row r="10" spans="1:12" s="12" customFormat="1" ht="21.75" customHeight="1">
      <c r="A10" s="286" t="s">
        <v>197</v>
      </c>
      <c r="B10" s="286"/>
      <c r="C10" s="286"/>
      <c r="D10" s="286"/>
      <c r="E10" s="286"/>
      <c r="F10" s="286"/>
      <c r="G10" s="286"/>
      <c r="H10" s="286"/>
      <c r="I10" s="286"/>
      <c r="J10" s="286"/>
    </row>
    <row r="11" spans="1:12" s="18" customFormat="1" ht="25.5" customHeight="1">
      <c r="A11" s="246">
        <v>1</v>
      </c>
      <c r="B11" s="277" t="s">
        <v>113</v>
      </c>
      <c r="C11" s="277"/>
      <c r="D11" s="277"/>
      <c r="E11" s="277"/>
      <c r="F11" s="277"/>
      <c r="G11" s="277"/>
      <c r="H11" s="277"/>
      <c r="I11" s="277"/>
      <c r="J11" s="277"/>
    </row>
    <row r="12" spans="1:12" s="12" customFormat="1" ht="36.75" customHeight="1">
      <c r="A12" s="186"/>
      <c r="B12" s="13" t="s">
        <v>112</v>
      </c>
      <c r="C12" s="14" t="s">
        <v>47</v>
      </c>
      <c r="D12" s="14" t="s">
        <v>44</v>
      </c>
      <c r="E12" s="188" t="s">
        <v>110</v>
      </c>
      <c r="F12" s="44">
        <v>20</v>
      </c>
      <c r="G12" s="44">
        <v>0</v>
      </c>
      <c r="H12" s="44">
        <v>0</v>
      </c>
      <c r="I12" s="44">
        <v>0</v>
      </c>
      <c r="J12" s="44">
        <v>0</v>
      </c>
      <c r="K12" s="192"/>
    </row>
    <row r="13" spans="1:12" s="12" customFormat="1" ht="48.75" customHeight="1">
      <c r="A13" s="186"/>
      <c r="B13" s="13" t="s">
        <v>326</v>
      </c>
      <c r="C13" s="14" t="s">
        <v>47</v>
      </c>
      <c r="D13" s="14" t="s">
        <v>44</v>
      </c>
      <c r="E13" s="40" t="s">
        <v>327</v>
      </c>
      <c r="F13" s="44">
        <v>67.67</v>
      </c>
      <c r="G13" s="44">
        <v>66</v>
      </c>
      <c r="H13" s="44">
        <v>65</v>
      </c>
      <c r="I13" s="44">
        <v>64</v>
      </c>
      <c r="J13" s="44">
        <v>73</v>
      </c>
    </row>
    <row r="14" spans="1:12" s="12" customFormat="1" ht="46.5" customHeight="1">
      <c r="A14" s="186"/>
      <c r="B14" s="13" t="s">
        <v>111</v>
      </c>
      <c r="C14" s="14" t="s">
        <v>47</v>
      </c>
      <c r="D14" s="14" t="s">
        <v>44</v>
      </c>
      <c r="E14" s="188" t="s">
        <v>110</v>
      </c>
      <c r="F14" s="44">
        <v>100</v>
      </c>
      <c r="G14" s="44">
        <v>100</v>
      </c>
      <c r="H14" s="44">
        <v>100</v>
      </c>
      <c r="I14" s="44">
        <v>100</v>
      </c>
      <c r="J14" s="44"/>
    </row>
    <row r="15" spans="1:12" s="12" customFormat="1" ht="76.5" customHeight="1">
      <c r="A15" s="189"/>
      <c r="B15" s="13" t="s">
        <v>417</v>
      </c>
      <c r="C15" s="14" t="s">
        <v>47</v>
      </c>
      <c r="D15" s="14" t="s">
        <v>44</v>
      </c>
      <c r="E15" s="190" t="s">
        <v>110</v>
      </c>
      <c r="F15" s="194" t="s">
        <v>332</v>
      </c>
      <c r="G15" s="196">
        <f>24/356*100</f>
        <v>6.7415730337078648</v>
      </c>
      <c r="H15" s="194" t="s">
        <v>332</v>
      </c>
      <c r="I15" s="194" t="s">
        <v>332</v>
      </c>
      <c r="J15" s="250"/>
      <c r="K15" s="251"/>
    </row>
    <row r="16" spans="1:12" s="12" customFormat="1" ht="49.5" customHeight="1">
      <c r="A16" s="189"/>
      <c r="B16" s="253" t="s">
        <v>420</v>
      </c>
      <c r="C16" s="14" t="s">
        <v>47</v>
      </c>
      <c r="D16" s="14" t="s">
        <v>44</v>
      </c>
      <c r="E16" s="190" t="s">
        <v>110</v>
      </c>
      <c r="F16" s="194" t="s">
        <v>332</v>
      </c>
      <c r="G16" s="197">
        <f>10.9/(62.604+151.703+163.606)*100</f>
        <v>2.8842617216131754</v>
      </c>
      <c r="H16" s="194" t="s">
        <v>332</v>
      </c>
      <c r="I16" s="194" t="s">
        <v>332</v>
      </c>
      <c r="J16" s="250"/>
      <c r="K16" s="252">
        <f>(62604+151703+163606)</f>
        <v>377913</v>
      </c>
      <c r="L16" s="12">
        <f>10900+19365+400+4785+6391+300+18175+9760+678</f>
        <v>70754</v>
      </c>
    </row>
    <row r="17" spans="1:10" s="18" customFormat="1" ht="26.25" customHeight="1">
      <c r="A17" s="36" t="s">
        <v>45</v>
      </c>
      <c r="B17" s="277" t="s">
        <v>109</v>
      </c>
      <c r="C17" s="277"/>
      <c r="D17" s="277"/>
      <c r="E17" s="277"/>
      <c r="F17" s="277"/>
      <c r="G17" s="277"/>
      <c r="H17" s="277"/>
      <c r="I17" s="277"/>
      <c r="J17" s="277"/>
    </row>
    <row r="18" spans="1:10" s="18" customFormat="1" ht="18.75" customHeight="1">
      <c r="A18" s="282" t="s">
        <v>92</v>
      </c>
      <c r="B18" s="282"/>
      <c r="C18" s="282"/>
      <c r="D18" s="282"/>
      <c r="E18" s="282"/>
      <c r="F18" s="282"/>
      <c r="G18" s="282"/>
      <c r="H18" s="282"/>
      <c r="I18" s="282"/>
      <c r="J18" s="282"/>
    </row>
    <row r="19" spans="1:10" ht="25.5" customHeight="1">
      <c r="A19" s="33" t="s">
        <v>108</v>
      </c>
      <c r="B19" s="187" t="s">
        <v>107</v>
      </c>
      <c r="C19" s="283" t="s">
        <v>106</v>
      </c>
      <c r="D19" s="284"/>
      <c r="E19" s="284"/>
      <c r="F19" s="284"/>
      <c r="G19" s="284"/>
      <c r="H19" s="284"/>
      <c r="I19" s="284"/>
      <c r="J19" s="284"/>
    </row>
    <row r="20" spans="1:10" ht="35.25" customHeight="1">
      <c r="A20" s="34"/>
      <c r="B20" s="19" t="s">
        <v>105</v>
      </c>
      <c r="C20" s="283"/>
      <c r="D20" s="186">
        <v>1.7999999999999999E-2</v>
      </c>
      <c r="E20" s="188" t="s">
        <v>301</v>
      </c>
      <c r="F20" s="43">
        <v>0</v>
      </c>
      <c r="G20" s="43">
        <f>1/104.2*100</f>
        <v>0.95969289827255266</v>
      </c>
      <c r="H20" s="43">
        <f>1/104.2*100</f>
        <v>0.95969289827255266</v>
      </c>
      <c r="I20" s="43">
        <f>1/104.2*100</f>
        <v>0.95969289827255266</v>
      </c>
      <c r="J20" s="43">
        <f>1/104.2*100</f>
        <v>0.95969289827255266</v>
      </c>
    </row>
    <row r="21" spans="1:10" ht="18" customHeight="1">
      <c r="A21" s="34"/>
      <c r="B21" s="19" t="s">
        <v>104</v>
      </c>
      <c r="C21" s="283"/>
      <c r="D21" s="186">
        <v>1.7999999999999999E-2</v>
      </c>
      <c r="E21" s="188" t="s">
        <v>90</v>
      </c>
      <c r="F21" s="186">
        <v>18.13</v>
      </c>
      <c r="G21" s="186">
        <v>11.4</v>
      </c>
      <c r="H21" s="186">
        <v>11.4</v>
      </c>
      <c r="I21" s="186">
        <v>11.4</v>
      </c>
      <c r="J21" s="186">
        <v>24.8</v>
      </c>
    </row>
    <row r="22" spans="1:10" ht="17.25" customHeight="1">
      <c r="A22" s="34"/>
      <c r="B22" s="19" t="s">
        <v>103</v>
      </c>
      <c r="C22" s="283"/>
      <c r="D22" s="186">
        <v>1.7999999999999999E-2</v>
      </c>
      <c r="E22" s="188" t="s">
        <v>90</v>
      </c>
      <c r="F22" s="43">
        <v>0</v>
      </c>
      <c r="G22" s="43">
        <v>0.2</v>
      </c>
      <c r="H22" s="43">
        <v>0.2</v>
      </c>
      <c r="I22" s="43">
        <v>0.1</v>
      </c>
      <c r="J22" s="43">
        <f>0/146*100</f>
        <v>0</v>
      </c>
    </row>
    <row r="23" spans="1:10" s="18" customFormat="1" ht="18" customHeight="1">
      <c r="A23" s="36" t="s">
        <v>56</v>
      </c>
      <c r="B23" s="277" t="s">
        <v>102</v>
      </c>
      <c r="C23" s="277"/>
      <c r="D23" s="277"/>
      <c r="E23" s="277"/>
      <c r="F23" s="277"/>
      <c r="G23" s="277"/>
      <c r="H23" s="277"/>
      <c r="I23" s="277"/>
      <c r="J23" s="277"/>
    </row>
    <row r="24" spans="1:10" s="18" customFormat="1" ht="15" customHeight="1">
      <c r="A24" s="293" t="s">
        <v>92</v>
      </c>
      <c r="B24" s="293"/>
      <c r="C24" s="293"/>
      <c r="D24" s="293"/>
      <c r="E24" s="293"/>
      <c r="F24" s="293"/>
      <c r="G24" s="293"/>
      <c r="H24" s="293"/>
      <c r="I24" s="293"/>
      <c r="J24" s="293"/>
    </row>
    <row r="25" spans="1:10" ht="96.75" customHeight="1">
      <c r="A25" s="41" t="s">
        <v>101</v>
      </c>
      <c r="B25" s="19" t="s">
        <v>100</v>
      </c>
      <c r="C25" s="186" t="s">
        <v>99</v>
      </c>
      <c r="D25" s="186">
        <v>2.4E-2</v>
      </c>
      <c r="E25" s="39" t="s">
        <v>328</v>
      </c>
      <c r="F25" s="42">
        <v>4933</v>
      </c>
      <c r="G25" s="42">
        <v>4000</v>
      </c>
      <c r="H25" s="42">
        <v>4000</v>
      </c>
      <c r="I25" s="42">
        <v>4000</v>
      </c>
      <c r="J25" s="42">
        <v>4800</v>
      </c>
    </row>
    <row r="26" spans="1:10" s="18" customFormat="1" ht="21" customHeight="1">
      <c r="A26" s="36" t="s">
        <v>57</v>
      </c>
      <c r="B26" s="277" t="s">
        <v>98</v>
      </c>
      <c r="C26" s="277"/>
      <c r="D26" s="277"/>
      <c r="E26" s="277"/>
      <c r="F26" s="277"/>
      <c r="G26" s="277"/>
      <c r="H26" s="277"/>
      <c r="I26" s="277"/>
      <c r="J26" s="277"/>
    </row>
    <row r="27" spans="1:10" s="18" customFormat="1" ht="16.5" customHeight="1">
      <c r="A27" s="282" t="s">
        <v>92</v>
      </c>
      <c r="B27" s="282"/>
      <c r="C27" s="282"/>
      <c r="D27" s="282"/>
      <c r="E27" s="282"/>
      <c r="F27" s="282"/>
      <c r="G27" s="282"/>
      <c r="H27" s="282"/>
      <c r="I27" s="282"/>
      <c r="J27" s="282"/>
    </row>
    <row r="28" spans="1:10" s="38" customFormat="1" ht="51" customHeight="1">
      <c r="A28" s="41" t="s">
        <v>97</v>
      </c>
      <c r="B28" s="16" t="s">
        <v>96</v>
      </c>
      <c r="C28" s="15" t="s">
        <v>47</v>
      </c>
      <c r="D28" s="200">
        <v>2.4E-2</v>
      </c>
      <c r="E28" s="39" t="s">
        <v>329</v>
      </c>
      <c r="F28" s="188">
        <v>97.6</v>
      </c>
      <c r="G28" s="188">
        <v>95.8</v>
      </c>
      <c r="H28" s="188">
        <v>95.8</v>
      </c>
      <c r="I28" s="188">
        <v>95.8</v>
      </c>
      <c r="J28" s="39">
        <v>98.9</v>
      </c>
    </row>
    <row r="29" spans="1:10" s="38" customFormat="1" ht="52.5" customHeight="1">
      <c r="A29" s="41" t="s">
        <v>95</v>
      </c>
      <c r="B29" s="16" t="s">
        <v>94</v>
      </c>
      <c r="C29" s="15" t="s">
        <v>47</v>
      </c>
      <c r="D29" s="15">
        <v>2.4E-2</v>
      </c>
      <c r="E29" s="40" t="s">
        <v>330</v>
      </c>
      <c r="F29" s="188">
        <v>92.9</v>
      </c>
      <c r="G29" s="188">
        <v>95.1</v>
      </c>
      <c r="H29" s="188">
        <v>95.1</v>
      </c>
      <c r="I29" s="188">
        <v>95.1</v>
      </c>
      <c r="J29" s="39">
        <v>98</v>
      </c>
    </row>
    <row r="30" spans="1:10" s="18" customFormat="1" ht="18" customHeight="1">
      <c r="A30" s="36" t="s">
        <v>58</v>
      </c>
      <c r="B30" s="277" t="s">
        <v>93</v>
      </c>
      <c r="C30" s="277"/>
      <c r="D30" s="277"/>
      <c r="E30" s="277"/>
      <c r="F30" s="277"/>
      <c r="G30" s="277"/>
      <c r="H30" s="277"/>
      <c r="I30" s="277"/>
      <c r="J30" s="277"/>
    </row>
    <row r="31" spans="1:10" s="18" customFormat="1" ht="15" customHeight="1">
      <c r="A31" s="293" t="s">
        <v>92</v>
      </c>
      <c r="B31" s="293"/>
      <c r="C31" s="293"/>
      <c r="D31" s="293"/>
      <c r="E31" s="293"/>
      <c r="F31" s="293"/>
      <c r="G31" s="293"/>
      <c r="H31" s="293"/>
      <c r="I31" s="293"/>
      <c r="J31" s="293"/>
    </row>
    <row r="32" spans="1:10" ht="49.5" customHeight="1">
      <c r="A32" s="35" t="s">
        <v>91</v>
      </c>
      <c r="B32" s="37" t="s">
        <v>302</v>
      </c>
      <c r="C32" s="186" t="s">
        <v>47</v>
      </c>
      <c r="D32" s="186">
        <v>1.7999999999999999E-2</v>
      </c>
      <c r="E32" s="188" t="s">
        <v>90</v>
      </c>
      <c r="F32" s="17">
        <v>96.72</v>
      </c>
      <c r="G32" s="17">
        <f>100-((2155-381-250)*100 /50080)</f>
        <v>96.956869009584665</v>
      </c>
      <c r="H32" s="17">
        <f>100-((2155-381-250-180)*100 /49737)</f>
        <v>97.297786356233786</v>
      </c>
      <c r="I32" s="17">
        <f>100-((2155-381-250-180-180)*100 /49737)</f>
        <v>97.659689969238187</v>
      </c>
      <c r="J32" s="188">
        <v>95</v>
      </c>
    </row>
    <row r="33" spans="1:10" s="18" customFormat="1" ht="15.75" customHeight="1">
      <c r="A33" s="246">
        <v>2</v>
      </c>
      <c r="B33" s="277" t="s">
        <v>89</v>
      </c>
      <c r="C33" s="277"/>
      <c r="D33" s="277"/>
      <c r="E33" s="277"/>
      <c r="F33" s="277"/>
      <c r="G33" s="277"/>
      <c r="H33" s="277"/>
      <c r="I33" s="277"/>
      <c r="J33" s="277"/>
    </row>
    <row r="34" spans="1:10" s="18" customFormat="1" ht="17.25" customHeight="1">
      <c r="A34" s="36" t="s">
        <v>48</v>
      </c>
      <c r="B34" s="277" t="s">
        <v>88</v>
      </c>
      <c r="C34" s="277"/>
      <c r="D34" s="277"/>
      <c r="E34" s="277"/>
      <c r="F34" s="277"/>
      <c r="G34" s="277"/>
      <c r="H34" s="277"/>
      <c r="I34" s="277"/>
      <c r="J34" s="277"/>
    </row>
    <row r="35" spans="1:10" s="29" customFormat="1" ht="14.25" customHeight="1">
      <c r="A35" s="282" t="s">
        <v>87</v>
      </c>
      <c r="B35" s="282"/>
      <c r="C35" s="282"/>
      <c r="D35" s="282"/>
      <c r="E35" s="282"/>
      <c r="F35" s="282"/>
      <c r="G35" s="282"/>
      <c r="H35" s="282"/>
      <c r="I35" s="282"/>
      <c r="J35" s="282"/>
    </row>
    <row r="36" spans="1:10" ht="51" customHeight="1">
      <c r="A36" s="35" t="s">
        <v>86</v>
      </c>
      <c r="B36" s="19" t="s">
        <v>85</v>
      </c>
      <c r="C36" s="186" t="s">
        <v>47</v>
      </c>
      <c r="D36" s="193">
        <v>0.1</v>
      </c>
      <c r="E36" s="188" t="s">
        <v>84</v>
      </c>
      <c r="F36" s="186">
        <v>1.1399999999999999</v>
      </c>
      <c r="G36" s="186">
        <v>3.5</v>
      </c>
      <c r="H36" s="186">
        <v>3.5</v>
      </c>
      <c r="I36" s="186">
        <v>3.5</v>
      </c>
      <c r="J36" s="186">
        <v>2</v>
      </c>
    </row>
    <row r="37" spans="1:10" ht="60.75" customHeight="1">
      <c r="A37" s="33" t="s">
        <v>83</v>
      </c>
      <c r="B37" s="19" t="s">
        <v>82</v>
      </c>
      <c r="C37" s="283" t="s">
        <v>47</v>
      </c>
      <c r="D37" s="284"/>
      <c r="E37" s="284"/>
      <c r="F37" s="284"/>
      <c r="G37" s="284"/>
      <c r="H37" s="284"/>
      <c r="I37" s="284"/>
      <c r="J37" s="284"/>
    </row>
    <row r="38" spans="1:10" ht="24.75" customHeight="1">
      <c r="A38" s="34"/>
      <c r="B38" s="19" t="s">
        <v>81</v>
      </c>
      <c r="C38" s="283"/>
      <c r="D38" s="186">
        <v>0.12</v>
      </c>
      <c r="E38" s="294" t="s">
        <v>331</v>
      </c>
      <c r="F38" s="188">
        <v>100</v>
      </c>
      <c r="G38" s="188">
        <v>100</v>
      </c>
      <c r="H38" s="188">
        <v>100</v>
      </c>
      <c r="I38" s="188">
        <f>F38</f>
        <v>100</v>
      </c>
      <c r="J38" s="188">
        <v>100</v>
      </c>
    </row>
    <row r="39" spans="1:10" ht="24" customHeight="1">
      <c r="A39" s="34"/>
      <c r="B39" s="19" t="s">
        <v>80</v>
      </c>
      <c r="C39" s="283"/>
      <c r="D39" s="186">
        <v>0.12</v>
      </c>
      <c r="E39" s="294"/>
      <c r="F39" s="17">
        <v>51.58</v>
      </c>
      <c r="G39" s="17">
        <v>51.7</v>
      </c>
      <c r="H39" s="17">
        <v>51.85</v>
      </c>
      <c r="I39" s="17">
        <v>52</v>
      </c>
      <c r="J39" s="188">
        <v>15.92</v>
      </c>
    </row>
    <row r="40" spans="1:10" ht="23.25" customHeight="1">
      <c r="A40" s="34"/>
      <c r="B40" s="19" t="s">
        <v>79</v>
      </c>
      <c r="C40" s="283"/>
      <c r="D40" s="186">
        <v>0.12</v>
      </c>
      <c r="E40" s="294"/>
      <c r="F40" s="188">
        <v>62.98</v>
      </c>
      <c r="G40" s="188">
        <v>63.1</v>
      </c>
      <c r="H40" s="188">
        <v>63.2</v>
      </c>
      <c r="I40" s="188">
        <v>63.3</v>
      </c>
      <c r="J40" s="188">
        <v>60.04</v>
      </c>
    </row>
    <row r="41" spans="1:10" s="18" customFormat="1" ht="25.5" customHeight="1">
      <c r="A41" s="185">
        <v>3</v>
      </c>
      <c r="B41" s="277" t="s">
        <v>78</v>
      </c>
      <c r="C41" s="277"/>
      <c r="D41" s="277"/>
      <c r="E41" s="277"/>
      <c r="F41" s="277"/>
      <c r="G41" s="277"/>
      <c r="H41" s="277"/>
      <c r="I41" s="277"/>
      <c r="J41" s="277"/>
    </row>
    <row r="42" spans="1:10" s="18" customFormat="1" ht="20.25" customHeight="1">
      <c r="A42" s="185" t="s">
        <v>77</v>
      </c>
      <c r="B42" s="277" t="s">
        <v>76</v>
      </c>
      <c r="C42" s="277"/>
      <c r="D42" s="277"/>
      <c r="E42" s="277"/>
      <c r="F42" s="277"/>
      <c r="G42" s="277"/>
      <c r="H42" s="277"/>
      <c r="I42" s="277"/>
      <c r="J42" s="277"/>
    </row>
    <row r="43" spans="1:10" s="18" customFormat="1" ht="18" customHeight="1">
      <c r="A43" s="185"/>
      <c r="B43" s="277" t="s">
        <v>63</v>
      </c>
      <c r="C43" s="277"/>
      <c r="D43" s="277"/>
      <c r="E43" s="277"/>
      <c r="F43" s="277"/>
      <c r="G43" s="277"/>
      <c r="H43" s="277"/>
      <c r="I43" s="277"/>
      <c r="J43" s="277"/>
    </row>
    <row r="44" spans="1:10" ht="119.25" customHeight="1">
      <c r="A44" s="33" t="s">
        <v>75</v>
      </c>
      <c r="B44" s="19" t="s">
        <v>74</v>
      </c>
      <c r="C44" s="186" t="s">
        <v>47</v>
      </c>
      <c r="D44" s="186">
        <v>1.4999999999999999E-2</v>
      </c>
      <c r="E44" s="32" t="s">
        <v>304</v>
      </c>
      <c r="F44" s="17">
        <v>9.93</v>
      </c>
      <c r="G44" s="17">
        <v>11.91</v>
      </c>
      <c r="H44" s="17">
        <v>11.91</v>
      </c>
      <c r="I44" s="17">
        <v>11.91</v>
      </c>
      <c r="J44" s="17" t="e">
        <f>#REF!</f>
        <v>#REF!</v>
      </c>
    </row>
    <row r="45" spans="1:10" s="18" customFormat="1" ht="15.75" customHeight="1">
      <c r="A45" s="30" t="s">
        <v>60</v>
      </c>
      <c r="B45" s="281" t="s">
        <v>73</v>
      </c>
      <c r="C45" s="281"/>
      <c r="D45" s="281"/>
      <c r="E45" s="281"/>
      <c r="F45" s="281"/>
      <c r="G45" s="281"/>
      <c r="H45" s="281"/>
      <c r="I45" s="281"/>
      <c r="J45" s="281"/>
    </row>
    <row r="46" spans="1:10" s="18" customFormat="1" ht="15.75" customHeight="1">
      <c r="A46" s="30"/>
      <c r="B46" s="281" t="s">
        <v>63</v>
      </c>
      <c r="C46" s="281"/>
      <c r="D46" s="281"/>
      <c r="E46" s="281"/>
      <c r="F46" s="281"/>
      <c r="G46" s="281"/>
      <c r="H46" s="281"/>
      <c r="I46" s="281"/>
      <c r="J46" s="281"/>
    </row>
    <row r="47" spans="1:10" s="31" customFormat="1" ht="24">
      <c r="A47" s="28" t="s">
        <v>72</v>
      </c>
      <c r="B47" s="19" t="s">
        <v>71</v>
      </c>
      <c r="C47" s="186" t="s">
        <v>47</v>
      </c>
      <c r="D47" s="186">
        <v>0.17499999999999999</v>
      </c>
      <c r="E47" s="188" t="s">
        <v>46</v>
      </c>
      <c r="F47" s="186">
        <v>100</v>
      </c>
      <c r="G47" s="186">
        <v>100</v>
      </c>
      <c r="H47" s="186">
        <v>100</v>
      </c>
      <c r="I47" s="186">
        <f>F47</f>
        <v>100</v>
      </c>
      <c r="J47" s="186">
        <v>100</v>
      </c>
    </row>
    <row r="48" spans="1:10" s="31" customFormat="1" ht="33" customHeight="1">
      <c r="A48" s="28" t="s">
        <v>70</v>
      </c>
      <c r="B48" s="19" t="s">
        <v>69</v>
      </c>
      <c r="C48" s="186" t="s">
        <v>47</v>
      </c>
      <c r="D48" s="186">
        <v>0.01</v>
      </c>
      <c r="E48" s="188" t="s">
        <v>46</v>
      </c>
      <c r="F48" s="186">
        <v>100</v>
      </c>
      <c r="G48" s="186">
        <v>100</v>
      </c>
      <c r="H48" s="186">
        <v>100</v>
      </c>
      <c r="I48" s="186">
        <f>F48</f>
        <v>100</v>
      </c>
      <c r="J48" s="186">
        <v>100</v>
      </c>
    </row>
    <row r="49" spans="1:17" ht="55.5" customHeight="1">
      <c r="A49" s="28" t="s">
        <v>68</v>
      </c>
      <c r="B49" s="19" t="s">
        <v>67</v>
      </c>
      <c r="C49" s="186" t="s">
        <v>47</v>
      </c>
      <c r="D49" s="186">
        <v>6.0000000000000001E-3</v>
      </c>
      <c r="E49" s="188" t="s">
        <v>66</v>
      </c>
      <c r="F49" s="188">
        <v>2.41</v>
      </c>
      <c r="G49" s="188">
        <v>2.41</v>
      </c>
      <c r="H49" s="188">
        <v>2.41</v>
      </c>
      <c r="I49" s="188">
        <v>2.41</v>
      </c>
      <c r="J49" s="188">
        <v>3.5</v>
      </c>
    </row>
    <row r="50" spans="1:17" s="29" customFormat="1" ht="17.25" customHeight="1">
      <c r="A50" s="30" t="s">
        <v>65</v>
      </c>
      <c r="B50" s="277" t="s">
        <v>64</v>
      </c>
      <c r="C50" s="277"/>
      <c r="D50" s="277"/>
      <c r="E50" s="277"/>
      <c r="F50" s="277"/>
      <c r="G50" s="277"/>
      <c r="H50" s="277"/>
      <c r="I50" s="277"/>
      <c r="J50" s="277"/>
    </row>
    <row r="51" spans="1:17" s="29" customFormat="1" ht="14.25" customHeight="1">
      <c r="A51" s="30"/>
      <c r="B51" s="277" t="s">
        <v>63</v>
      </c>
      <c r="C51" s="277"/>
      <c r="D51" s="277"/>
      <c r="E51" s="277"/>
      <c r="F51" s="277"/>
      <c r="G51" s="277"/>
      <c r="H51" s="277"/>
      <c r="I51" s="277"/>
      <c r="J51" s="277"/>
    </row>
    <row r="52" spans="1:17" s="29" customFormat="1" ht="24.75" customHeight="1">
      <c r="A52" s="28" t="s">
        <v>62</v>
      </c>
      <c r="B52" s="19" t="s">
        <v>61</v>
      </c>
      <c r="C52" s="186" t="s">
        <v>47</v>
      </c>
      <c r="D52" s="186">
        <v>0.126</v>
      </c>
      <c r="E52" s="188" t="s">
        <v>46</v>
      </c>
      <c r="F52" s="186">
        <v>100</v>
      </c>
      <c r="G52" s="186">
        <v>100</v>
      </c>
      <c r="H52" s="186">
        <v>100</v>
      </c>
      <c r="I52" s="186">
        <f>F52</f>
        <v>100</v>
      </c>
      <c r="J52" s="184"/>
    </row>
    <row r="53" spans="1:17" s="29" customFormat="1" ht="24.75" customHeight="1">
      <c r="A53" s="185">
        <v>4</v>
      </c>
      <c r="B53" s="277" t="s">
        <v>308</v>
      </c>
      <c r="C53" s="277"/>
      <c r="D53" s="277"/>
      <c r="E53" s="277"/>
      <c r="F53" s="277"/>
      <c r="G53" s="277"/>
      <c r="H53" s="277"/>
      <c r="I53" s="277"/>
      <c r="J53" s="277"/>
    </row>
    <row r="54" spans="1:17" s="29" customFormat="1" ht="24.75" customHeight="1">
      <c r="A54" s="185" t="s">
        <v>307</v>
      </c>
      <c r="B54" s="277" t="s">
        <v>309</v>
      </c>
      <c r="C54" s="277"/>
      <c r="D54" s="277"/>
      <c r="E54" s="277"/>
      <c r="F54" s="277"/>
      <c r="G54" s="277"/>
      <c r="H54" s="277"/>
      <c r="I54" s="277"/>
      <c r="J54" s="277"/>
    </row>
    <row r="55" spans="1:17" s="29" customFormat="1" ht="24.75" customHeight="1">
      <c r="A55" s="185"/>
      <c r="B55" s="277" t="s">
        <v>310</v>
      </c>
      <c r="C55" s="277"/>
      <c r="D55" s="277"/>
      <c r="E55" s="277"/>
      <c r="F55" s="277"/>
      <c r="G55" s="277"/>
      <c r="H55" s="277"/>
      <c r="I55" s="277"/>
      <c r="J55" s="277"/>
    </row>
    <row r="56" spans="1:17" ht="54.75" customHeight="1">
      <c r="A56" s="28" t="s">
        <v>311</v>
      </c>
      <c r="B56" s="19" t="s">
        <v>418</v>
      </c>
      <c r="C56" s="248" t="s">
        <v>47</v>
      </c>
      <c r="D56" s="248">
        <v>1.4999999999999999E-2</v>
      </c>
      <c r="E56" s="249" t="s">
        <v>110</v>
      </c>
      <c r="F56" s="255" t="s">
        <v>332</v>
      </c>
      <c r="G56" s="248" t="s">
        <v>333</v>
      </c>
      <c r="H56" s="194" t="s">
        <v>332</v>
      </c>
      <c r="I56" s="194" t="s">
        <v>332</v>
      </c>
      <c r="J56" s="199">
        <v>100</v>
      </c>
    </row>
    <row r="57" spans="1:17" ht="48">
      <c r="A57" s="28" t="s">
        <v>312</v>
      </c>
      <c r="B57" s="19" t="s">
        <v>419</v>
      </c>
      <c r="C57" s="248" t="s">
        <v>47</v>
      </c>
      <c r="D57" s="248">
        <v>1.4999999999999999E-2</v>
      </c>
      <c r="E57" s="249" t="s">
        <v>110</v>
      </c>
      <c r="F57" s="255" t="s">
        <v>332</v>
      </c>
      <c r="G57" s="248" t="s">
        <v>334</v>
      </c>
      <c r="H57" s="194" t="s">
        <v>332</v>
      </c>
      <c r="I57" s="194" t="s">
        <v>332</v>
      </c>
    </row>
    <row r="58" spans="1:17" s="29" customFormat="1" ht="49.5" customHeight="1">
      <c r="A58" s="28" t="s">
        <v>313</v>
      </c>
      <c r="B58" s="254" t="s">
        <v>424</v>
      </c>
      <c r="C58" s="186" t="s">
        <v>47</v>
      </c>
      <c r="D58" s="198">
        <v>3.4000000000000002E-2</v>
      </c>
      <c r="E58" s="188" t="s">
        <v>110</v>
      </c>
      <c r="F58" s="256">
        <f>9/(21+23+18)*100</f>
        <v>14.516129032258066</v>
      </c>
      <c r="G58" s="256">
        <f>8/(21+23+18)*100</f>
        <v>12.903225806451612</v>
      </c>
      <c r="H58" s="194" t="s">
        <v>332</v>
      </c>
      <c r="I58" s="194" t="s">
        <v>332</v>
      </c>
      <c r="J58" s="184"/>
      <c r="K58" s="195">
        <f>21+23+18</f>
        <v>62</v>
      </c>
      <c r="L58" s="29">
        <v>100</v>
      </c>
      <c r="M58" s="278" t="s">
        <v>421</v>
      </c>
      <c r="N58" s="278"/>
      <c r="O58" s="278"/>
      <c r="P58" s="278"/>
      <c r="Q58" s="278"/>
    </row>
    <row r="59" spans="1:17" ht="18.75">
      <c r="D59" s="27"/>
      <c r="K59" s="258"/>
      <c r="L59" s="257"/>
      <c r="M59" s="259"/>
      <c r="P59" s="260"/>
    </row>
    <row r="60" spans="1:17">
      <c r="K60" s="258">
        <f>L60*K58/L58</f>
        <v>9.3000000000000007</v>
      </c>
      <c r="L60" s="257">
        <v>15</v>
      </c>
      <c r="M60" s="10">
        <v>9</v>
      </c>
      <c r="N60" s="10" t="s">
        <v>422</v>
      </c>
      <c r="O60" s="10" t="s">
        <v>423</v>
      </c>
      <c r="P60" s="10">
        <f>K60*L58/K58</f>
        <v>15.000000000000002</v>
      </c>
    </row>
  </sheetData>
  <mergeCells count="41">
    <mergeCell ref="B41:J41"/>
    <mergeCell ref="B43:J43"/>
    <mergeCell ref="A24:J24"/>
    <mergeCell ref="A27:J27"/>
    <mergeCell ref="A31:J31"/>
    <mergeCell ref="C37:C40"/>
    <mergeCell ref="D37:J37"/>
    <mergeCell ref="B30:J30"/>
    <mergeCell ref="B33:J33"/>
    <mergeCell ref="A35:J35"/>
    <mergeCell ref="E38:E40"/>
    <mergeCell ref="B26:J26"/>
    <mergeCell ref="F1:J1"/>
    <mergeCell ref="B11:J11"/>
    <mergeCell ref="A10:J10"/>
    <mergeCell ref="F3:J3"/>
    <mergeCell ref="A4:J4"/>
    <mergeCell ref="A6:J6"/>
    <mergeCell ref="A5:J5"/>
    <mergeCell ref="A8:A9"/>
    <mergeCell ref="B8:B9"/>
    <mergeCell ref="C8:C9"/>
    <mergeCell ref="D8:D9"/>
    <mergeCell ref="F8:I8"/>
    <mergeCell ref="F2:I2"/>
    <mergeCell ref="B23:J23"/>
    <mergeCell ref="B17:J17"/>
    <mergeCell ref="B42:J42"/>
    <mergeCell ref="M58:Q58"/>
    <mergeCell ref="E8:E9"/>
    <mergeCell ref="B45:J45"/>
    <mergeCell ref="B46:J46"/>
    <mergeCell ref="B50:J50"/>
    <mergeCell ref="B53:J53"/>
    <mergeCell ref="A18:J18"/>
    <mergeCell ref="C19:C22"/>
    <mergeCell ref="D19:J19"/>
    <mergeCell ref="B54:J54"/>
    <mergeCell ref="B55:J55"/>
    <mergeCell ref="B34:J34"/>
    <mergeCell ref="B51:J51"/>
  </mergeCells>
  <printOptions horizontalCentered="1"/>
  <pageMargins left="0.19685039370078741" right="0.19685039370078741" top="0.19685039370078741" bottom="0.19685039370078741" header="0" footer="0"/>
  <pageSetup paperSize="9" scale="83" orientation="landscape" r:id="rId1"/>
  <headerFooter alignWithMargins="0"/>
  <rowBreaks count="2" manualBreakCount="2">
    <brk id="22" max="8" man="1"/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46"/>
  <sheetViews>
    <sheetView view="pageBreakPreview" zoomScale="75" zoomScaleSheetLayoutView="75" workbookViewId="0">
      <selection activeCell="G12" sqref="G12"/>
    </sheetView>
  </sheetViews>
  <sheetFormatPr defaultRowHeight="15"/>
  <cols>
    <col min="1" max="1" width="4.140625" customWidth="1"/>
    <col min="2" max="2" width="30.85546875" customWidth="1"/>
    <col min="3" max="3" width="17.5703125" customWidth="1"/>
    <col min="4" max="4" width="12.85546875" customWidth="1"/>
    <col min="5" max="5" width="13" customWidth="1"/>
    <col min="6" max="6" width="27.140625" customWidth="1"/>
    <col min="7" max="7" width="26.42578125" customWidth="1"/>
    <col min="8" max="8" width="25.7109375" customWidth="1"/>
  </cols>
  <sheetData>
    <row r="1" spans="1:8" s="3" customFormat="1" ht="15.75">
      <c r="A1" s="296"/>
      <c r="B1" s="296"/>
      <c r="C1" s="296"/>
      <c r="D1" s="296"/>
      <c r="E1" s="296"/>
      <c r="F1" s="296"/>
      <c r="G1" s="296"/>
      <c r="H1" s="296"/>
    </row>
    <row r="2" spans="1:8" s="3" customFormat="1" ht="0.75" customHeight="1">
      <c r="A2" s="109"/>
      <c r="B2" s="109"/>
      <c r="C2" s="109"/>
      <c r="D2" s="109"/>
      <c r="E2" s="109"/>
      <c r="F2" s="109"/>
      <c r="G2" s="301"/>
      <c r="H2" s="302"/>
    </row>
    <row r="3" spans="1:8" s="3" customFormat="1" ht="100.5" customHeight="1">
      <c r="A3" s="231"/>
      <c r="B3" s="231"/>
      <c r="C3" s="231"/>
      <c r="D3" s="231"/>
      <c r="E3" s="231"/>
      <c r="F3" s="231"/>
      <c r="G3" s="301" t="s">
        <v>446</v>
      </c>
      <c r="H3" s="301"/>
    </row>
    <row r="4" spans="1:8" s="3" customFormat="1" ht="15.75">
      <c r="A4" s="1"/>
      <c r="G4" s="295" t="s">
        <v>231</v>
      </c>
      <c r="H4" s="295"/>
    </row>
    <row r="5" spans="1:8" s="3" customFormat="1" ht="15.75">
      <c r="A5" s="1"/>
    </row>
    <row r="6" spans="1:8" s="3" customFormat="1" ht="15.75">
      <c r="A6" s="300" t="s">
        <v>6</v>
      </c>
      <c r="B6" s="300"/>
      <c r="C6" s="300"/>
      <c r="D6" s="300"/>
      <c r="E6" s="300"/>
      <c r="F6" s="300"/>
      <c r="G6" s="300"/>
      <c r="H6" s="300"/>
    </row>
    <row r="7" spans="1:8" s="3" customFormat="1" ht="15.75">
      <c r="A7" s="300" t="s">
        <v>7</v>
      </c>
      <c r="B7" s="300"/>
      <c r="C7" s="300"/>
      <c r="D7" s="300"/>
      <c r="E7" s="300"/>
      <c r="F7" s="300"/>
      <c r="G7" s="300"/>
      <c r="H7" s="300"/>
    </row>
    <row r="8" spans="1:8" s="3" customFormat="1" ht="19.5" customHeight="1">
      <c r="A8" s="298" t="s">
        <v>160</v>
      </c>
      <c r="B8" s="299"/>
      <c r="C8" s="299"/>
      <c r="D8" s="299"/>
      <c r="E8" s="299"/>
      <c r="F8" s="299"/>
      <c r="G8" s="299"/>
      <c r="H8" s="299"/>
    </row>
    <row r="9" spans="1:8" s="3" customFormat="1" ht="15.75">
      <c r="A9" s="2"/>
    </row>
    <row r="10" spans="1:8" s="3" customFormat="1" ht="18" customHeight="1">
      <c r="A10" s="297" t="s">
        <v>18</v>
      </c>
      <c r="B10" s="297" t="s">
        <v>8</v>
      </c>
      <c r="C10" s="297" t="s">
        <v>9</v>
      </c>
      <c r="D10" s="297" t="s">
        <v>10</v>
      </c>
      <c r="E10" s="297"/>
      <c r="F10" s="297" t="s">
        <v>11</v>
      </c>
      <c r="G10" s="297" t="s">
        <v>12</v>
      </c>
      <c r="H10" s="297" t="s">
        <v>13</v>
      </c>
    </row>
    <row r="11" spans="1:8" s="3" customFormat="1" ht="41.25" customHeight="1">
      <c r="A11" s="297"/>
      <c r="B11" s="297"/>
      <c r="C11" s="297"/>
      <c r="D11" s="87" t="s">
        <v>14</v>
      </c>
      <c r="E11" s="87" t="s">
        <v>15</v>
      </c>
      <c r="F11" s="297"/>
      <c r="G11" s="297"/>
      <c r="H11" s="297"/>
    </row>
    <row r="12" spans="1:8" s="3" customFormat="1" ht="15.75">
      <c r="A12" s="88">
        <v>1</v>
      </c>
      <c r="B12" s="88">
        <v>2</v>
      </c>
      <c r="C12" s="88">
        <v>3</v>
      </c>
      <c r="D12" s="88">
        <v>4</v>
      </c>
      <c r="E12" s="88">
        <v>5</v>
      </c>
      <c r="F12" s="88">
        <v>6</v>
      </c>
      <c r="G12" s="88">
        <v>7</v>
      </c>
      <c r="H12" s="88">
        <v>8</v>
      </c>
    </row>
    <row r="13" spans="1:8" s="3" customFormat="1" ht="15.75">
      <c r="A13" s="89">
        <v>1</v>
      </c>
      <c r="B13" s="306" t="s">
        <v>161</v>
      </c>
      <c r="C13" s="306"/>
      <c r="D13" s="306"/>
      <c r="E13" s="306"/>
      <c r="F13" s="306"/>
      <c r="G13" s="306"/>
      <c r="H13" s="306"/>
    </row>
    <row r="14" spans="1:8" s="3" customFormat="1" ht="272.25" customHeight="1">
      <c r="A14" s="90" t="s">
        <v>45</v>
      </c>
      <c r="B14" s="91" t="s">
        <v>121</v>
      </c>
      <c r="C14" s="92" t="s">
        <v>49</v>
      </c>
      <c r="D14" s="93" t="s">
        <v>269</v>
      </c>
      <c r="E14" s="93" t="s">
        <v>270</v>
      </c>
      <c r="F14" s="159" t="s">
        <v>271</v>
      </c>
      <c r="G14" s="93" t="s">
        <v>206</v>
      </c>
      <c r="H14" s="308" t="s">
        <v>207</v>
      </c>
    </row>
    <row r="15" spans="1:8" s="3" customFormat="1" ht="66.75" customHeight="1">
      <c r="A15" s="90" t="s">
        <v>56</v>
      </c>
      <c r="B15" s="92" t="s">
        <v>190</v>
      </c>
      <c r="C15" s="92" t="s">
        <v>49</v>
      </c>
      <c r="D15" s="93" t="s">
        <v>269</v>
      </c>
      <c r="E15" s="93" t="s">
        <v>270</v>
      </c>
      <c r="F15" s="93" t="s">
        <v>208</v>
      </c>
      <c r="G15" s="93" t="s">
        <v>198</v>
      </c>
      <c r="H15" s="309"/>
    </row>
    <row r="16" spans="1:8" s="3" customFormat="1" ht="165.75" customHeight="1">
      <c r="A16" s="90" t="s">
        <v>57</v>
      </c>
      <c r="B16" s="26" t="s">
        <v>407</v>
      </c>
      <c r="C16" s="238" t="s">
        <v>49</v>
      </c>
      <c r="D16" s="119" t="s">
        <v>434</v>
      </c>
      <c r="E16" s="119" t="s">
        <v>281</v>
      </c>
      <c r="F16" s="239" t="s">
        <v>408</v>
      </c>
      <c r="G16" s="119" t="s">
        <v>409</v>
      </c>
      <c r="H16" s="308" t="s">
        <v>410</v>
      </c>
    </row>
    <row r="17" spans="1:8" s="3" customFormat="1" ht="130.5" hidden="1" customHeight="1">
      <c r="A17" s="90" t="s">
        <v>58</v>
      </c>
      <c r="B17" s="92" t="s">
        <v>251</v>
      </c>
      <c r="C17" s="92" t="s">
        <v>49</v>
      </c>
      <c r="D17" s="93" t="s">
        <v>272</v>
      </c>
      <c r="E17" s="93" t="s">
        <v>273</v>
      </c>
      <c r="F17" s="120" t="s">
        <v>274</v>
      </c>
      <c r="G17" s="119" t="s">
        <v>234</v>
      </c>
      <c r="H17" s="309"/>
    </row>
    <row r="18" spans="1:8" s="3" customFormat="1" ht="15.75">
      <c r="A18" s="95">
        <v>2</v>
      </c>
      <c r="B18" s="303" t="s">
        <v>162</v>
      </c>
      <c r="C18" s="304"/>
      <c r="D18" s="304"/>
      <c r="E18" s="304"/>
      <c r="F18" s="304"/>
      <c r="G18" s="304"/>
      <c r="H18" s="305"/>
    </row>
    <row r="19" spans="1:8" s="3" customFormat="1" ht="90.75" customHeight="1">
      <c r="A19" s="90" t="s">
        <v>48</v>
      </c>
      <c r="B19" s="96" t="s">
        <v>123</v>
      </c>
      <c r="C19" s="92" t="s">
        <v>49</v>
      </c>
      <c r="D19" s="93"/>
      <c r="E19" s="93"/>
      <c r="F19" s="93" t="s">
        <v>209</v>
      </c>
      <c r="G19" s="93" t="s">
        <v>175</v>
      </c>
      <c r="H19" s="93" t="s">
        <v>210</v>
      </c>
    </row>
    <row r="20" spans="1:8" s="3" customFormat="1" ht="15.75">
      <c r="A20" s="95">
        <v>3</v>
      </c>
      <c r="B20" s="303" t="s">
        <v>163</v>
      </c>
      <c r="C20" s="304"/>
      <c r="D20" s="304"/>
      <c r="E20" s="304"/>
      <c r="F20" s="304"/>
      <c r="G20" s="304"/>
      <c r="H20" s="305"/>
    </row>
    <row r="21" spans="1:8" s="3" customFormat="1" ht="79.5" customHeight="1">
      <c r="A21" s="90" t="s">
        <v>59</v>
      </c>
      <c r="B21" s="92" t="s">
        <v>126</v>
      </c>
      <c r="C21" s="92" t="s">
        <v>49</v>
      </c>
      <c r="D21" s="93" t="s">
        <v>275</v>
      </c>
      <c r="E21" s="93" t="s">
        <v>276</v>
      </c>
      <c r="F21" s="122" t="s">
        <v>211</v>
      </c>
      <c r="G21" s="94" t="s">
        <v>212</v>
      </c>
      <c r="H21" s="308" t="s">
        <v>213</v>
      </c>
    </row>
    <row r="22" spans="1:8" s="3" customFormat="1" ht="102">
      <c r="A22" s="90" t="s">
        <v>60</v>
      </c>
      <c r="B22" s="97" t="s">
        <v>128</v>
      </c>
      <c r="C22" s="92" t="s">
        <v>49</v>
      </c>
      <c r="D22" s="93" t="s">
        <v>269</v>
      </c>
      <c r="E22" s="93" t="s">
        <v>270</v>
      </c>
      <c r="F22" s="159" t="s">
        <v>277</v>
      </c>
      <c r="G22" s="94" t="s">
        <v>214</v>
      </c>
      <c r="H22" s="310"/>
    </row>
    <row r="23" spans="1:8" s="3" customFormat="1" ht="105" customHeight="1">
      <c r="A23" s="90" t="s">
        <v>65</v>
      </c>
      <c r="B23" s="97" t="s">
        <v>176</v>
      </c>
      <c r="C23" s="92" t="s">
        <v>49</v>
      </c>
      <c r="D23" s="93" t="s">
        <v>278</v>
      </c>
      <c r="E23" s="93" t="s">
        <v>270</v>
      </c>
      <c r="F23" s="122" t="s">
        <v>215</v>
      </c>
      <c r="G23" s="94" t="s">
        <v>216</v>
      </c>
      <c r="H23" s="98"/>
    </row>
    <row r="24" spans="1:8" s="3" customFormat="1" ht="126.75" customHeight="1">
      <c r="A24" s="90" t="s">
        <v>164</v>
      </c>
      <c r="B24" s="97" t="s">
        <v>130</v>
      </c>
      <c r="C24" s="92" t="s">
        <v>49</v>
      </c>
      <c r="D24" s="93" t="s">
        <v>279</v>
      </c>
      <c r="E24" s="93" t="s">
        <v>275</v>
      </c>
      <c r="F24" s="159" t="s">
        <v>280</v>
      </c>
      <c r="G24" s="94" t="s">
        <v>217</v>
      </c>
      <c r="H24" s="99" t="s">
        <v>218</v>
      </c>
    </row>
    <row r="25" spans="1:8" s="3" customFormat="1" ht="90" customHeight="1">
      <c r="A25" s="90" t="s">
        <v>165</v>
      </c>
      <c r="B25" s="97" t="s">
        <v>223</v>
      </c>
      <c r="C25" s="92" t="s">
        <v>49</v>
      </c>
      <c r="D25" s="93" t="s">
        <v>282</v>
      </c>
      <c r="E25" s="93" t="s">
        <v>283</v>
      </c>
      <c r="F25" s="100" t="s">
        <v>205</v>
      </c>
      <c r="G25" s="114" t="s">
        <v>212</v>
      </c>
      <c r="H25" s="114" t="s">
        <v>236</v>
      </c>
    </row>
    <row r="26" spans="1:8" s="3" customFormat="1" ht="66" customHeight="1">
      <c r="A26" s="90" t="s">
        <v>166</v>
      </c>
      <c r="B26" s="97" t="s">
        <v>193</v>
      </c>
      <c r="C26" s="92" t="s">
        <v>49</v>
      </c>
      <c r="D26" s="93" t="s">
        <v>284</v>
      </c>
      <c r="E26" s="93" t="s">
        <v>285</v>
      </c>
      <c r="F26" s="100" t="s">
        <v>235</v>
      </c>
      <c r="G26" s="159" t="s">
        <v>212</v>
      </c>
      <c r="H26" s="110"/>
    </row>
    <row r="27" spans="1:8" s="3" customFormat="1" ht="63.75" hidden="1">
      <c r="A27" s="90" t="s">
        <v>167</v>
      </c>
      <c r="B27" s="22" t="s">
        <v>226</v>
      </c>
      <c r="C27" s="92" t="s">
        <v>49</v>
      </c>
      <c r="D27" s="93" t="s">
        <v>290</v>
      </c>
      <c r="E27" s="93" t="s">
        <v>291</v>
      </c>
      <c r="F27" s="93" t="s">
        <v>232</v>
      </c>
      <c r="G27" s="93" t="s">
        <v>233</v>
      </c>
      <c r="H27" s="94"/>
    </row>
    <row r="28" spans="1:8" s="3" customFormat="1" ht="102">
      <c r="A28" s="90" t="s">
        <v>167</v>
      </c>
      <c r="B28" s="22" t="s">
        <v>241</v>
      </c>
      <c r="C28" s="92" t="s">
        <v>49</v>
      </c>
      <c r="D28" s="93" t="s">
        <v>272</v>
      </c>
      <c r="E28" s="93" t="s">
        <v>281</v>
      </c>
      <c r="F28" s="93" t="s">
        <v>293</v>
      </c>
      <c r="G28" s="93" t="s">
        <v>292</v>
      </c>
      <c r="H28" s="159"/>
    </row>
    <row r="29" spans="1:8" s="3" customFormat="1" ht="60" hidden="1">
      <c r="A29" s="90" t="s">
        <v>287</v>
      </c>
      <c r="B29" s="22" t="s">
        <v>294</v>
      </c>
      <c r="C29" s="92" t="s">
        <v>49</v>
      </c>
      <c r="D29" s="93" t="s">
        <v>273</v>
      </c>
      <c r="E29" s="93" t="s">
        <v>291</v>
      </c>
      <c r="F29" s="93" t="s">
        <v>295</v>
      </c>
      <c r="G29" s="93" t="s">
        <v>296</v>
      </c>
      <c r="H29" s="159"/>
    </row>
    <row r="30" spans="1:8" s="3" customFormat="1" ht="45" hidden="1">
      <c r="A30" s="181" t="s">
        <v>288</v>
      </c>
      <c r="B30" s="22" t="s">
        <v>243</v>
      </c>
      <c r="C30" s="92" t="s">
        <v>49</v>
      </c>
      <c r="D30" s="93" t="s">
        <v>273</v>
      </c>
      <c r="E30" s="93" t="s">
        <v>291</v>
      </c>
      <c r="F30" s="93" t="s">
        <v>297</v>
      </c>
      <c r="G30" s="93" t="s">
        <v>296</v>
      </c>
      <c r="H30" s="159"/>
    </row>
    <row r="31" spans="1:8" s="3" customFormat="1" ht="76.5" hidden="1">
      <c r="A31" s="181" t="s">
        <v>289</v>
      </c>
      <c r="B31" s="22" t="s">
        <v>248</v>
      </c>
      <c r="C31" s="92" t="s">
        <v>49</v>
      </c>
      <c r="D31" s="93" t="s">
        <v>290</v>
      </c>
      <c r="E31" s="93" t="s">
        <v>291</v>
      </c>
      <c r="F31" s="100" t="s">
        <v>298</v>
      </c>
      <c r="G31" s="159" t="s">
        <v>212</v>
      </c>
      <c r="H31" s="159"/>
    </row>
    <row r="32" spans="1:8" s="3" customFormat="1" ht="72">
      <c r="A32" s="181"/>
      <c r="B32" s="22" t="s">
        <v>226</v>
      </c>
      <c r="C32" s="92" t="s">
        <v>49</v>
      </c>
      <c r="D32" s="93" t="s">
        <v>273</v>
      </c>
      <c r="E32" s="93" t="s">
        <v>411</v>
      </c>
      <c r="F32" s="229" t="s">
        <v>349</v>
      </c>
      <c r="G32" s="239" t="s">
        <v>412</v>
      </c>
      <c r="H32" s="206"/>
    </row>
    <row r="33" spans="1:8" s="3" customFormat="1" ht="90">
      <c r="A33" s="181" t="s">
        <v>286</v>
      </c>
      <c r="B33" s="22" t="s">
        <v>194</v>
      </c>
      <c r="C33" s="92" t="s">
        <v>49</v>
      </c>
      <c r="D33" s="93" t="s">
        <v>272</v>
      </c>
      <c r="E33" s="93" t="s">
        <v>281</v>
      </c>
      <c r="F33" s="93" t="s">
        <v>299</v>
      </c>
      <c r="G33" s="93" t="s">
        <v>300</v>
      </c>
      <c r="H33" s="232" t="s">
        <v>221</v>
      </c>
    </row>
    <row r="34" spans="1:8" s="3" customFormat="1" ht="127.5">
      <c r="A34" s="181" t="s">
        <v>287</v>
      </c>
      <c r="B34" s="97" t="s">
        <v>131</v>
      </c>
      <c r="C34" s="92" t="s">
        <v>49</v>
      </c>
      <c r="D34" s="93" t="s">
        <v>269</v>
      </c>
      <c r="E34" s="93" t="s">
        <v>270</v>
      </c>
      <c r="F34" s="122" t="s">
        <v>219</v>
      </c>
      <c r="G34" s="94" t="s">
        <v>220</v>
      </c>
      <c r="H34" s="191" t="s">
        <v>221</v>
      </c>
    </row>
    <row r="35" spans="1:8" s="3" customFormat="1" ht="15.75">
      <c r="A35" s="181" t="s">
        <v>169</v>
      </c>
      <c r="B35" s="303" t="s">
        <v>314</v>
      </c>
      <c r="C35" s="304"/>
      <c r="D35" s="304"/>
      <c r="E35" s="304"/>
      <c r="F35" s="304"/>
      <c r="G35" s="304"/>
      <c r="H35" s="305"/>
    </row>
    <row r="36" spans="1:8" s="86" customFormat="1" ht="314.25" customHeight="1">
      <c r="A36" s="240" t="s">
        <v>170</v>
      </c>
      <c r="B36" s="241" t="s">
        <v>319</v>
      </c>
      <c r="C36" s="242" t="s">
        <v>49</v>
      </c>
      <c r="D36" s="98" t="s">
        <v>285</v>
      </c>
      <c r="E36" s="98" t="s">
        <v>335</v>
      </c>
      <c r="F36" s="312" t="s">
        <v>336</v>
      </c>
      <c r="G36" s="314" t="s">
        <v>337</v>
      </c>
      <c r="H36" s="100" t="s">
        <v>413</v>
      </c>
    </row>
    <row r="37" spans="1:8" s="86" customFormat="1" ht="159" customHeight="1">
      <c r="A37" s="240" t="s">
        <v>171</v>
      </c>
      <c r="B37" s="243" t="s">
        <v>320</v>
      </c>
      <c r="C37" s="242" t="s">
        <v>49</v>
      </c>
      <c r="D37" s="98" t="s">
        <v>285</v>
      </c>
      <c r="E37" s="98" t="s">
        <v>335</v>
      </c>
      <c r="F37" s="313"/>
      <c r="G37" s="315"/>
      <c r="H37" s="100" t="s">
        <v>414</v>
      </c>
    </row>
    <row r="38" spans="1:8" s="3" customFormat="1" ht="19.5" customHeight="1">
      <c r="A38" s="102" t="s">
        <v>172</v>
      </c>
      <c r="B38" s="303" t="s">
        <v>168</v>
      </c>
      <c r="C38" s="304"/>
      <c r="D38" s="304"/>
      <c r="E38" s="304"/>
      <c r="F38" s="304"/>
      <c r="G38" s="304"/>
      <c r="H38" s="305"/>
    </row>
    <row r="39" spans="1:8" s="3" customFormat="1" ht="63" customHeight="1">
      <c r="A39" s="90" t="s">
        <v>323</v>
      </c>
      <c r="B39" s="97" t="s">
        <v>135</v>
      </c>
      <c r="C39" s="92" t="s">
        <v>49</v>
      </c>
      <c r="D39" s="93" t="s">
        <v>269</v>
      </c>
      <c r="E39" s="93" t="s">
        <v>270</v>
      </c>
      <c r="F39" s="311" t="s">
        <v>202</v>
      </c>
      <c r="G39" s="311" t="s">
        <v>199</v>
      </c>
      <c r="H39" s="311" t="s">
        <v>203</v>
      </c>
    </row>
    <row r="40" spans="1:8" s="3" customFormat="1" ht="38.25">
      <c r="A40" s="90" t="s">
        <v>324</v>
      </c>
      <c r="B40" s="97" t="s">
        <v>136</v>
      </c>
      <c r="C40" s="92" t="s">
        <v>49</v>
      </c>
      <c r="D40" s="93" t="s">
        <v>269</v>
      </c>
      <c r="E40" s="93" t="s">
        <v>270</v>
      </c>
      <c r="F40" s="311"/>
      <c r="G40" s="311"/>
      <c r="H40" s="311"/>
    </row>
    <row r="41" spans="1:8" s="3" customFormat="1" ht="118.5" customHeight="1">
      <c r="A41" s="102" t="s">
        <v>173</v>
      </c>
      <c r="B41" s="103" t="s">
        <v>174</v>
      </c>
      <c r="C41" s="92" t="s">
        <v>49</v>
      </c>
      <c r="D41" s="93" t="s">
        <v>269</v>
      </c>
      <c r="E41" s="93" t="s">
        <v>270</v>
      </c>
      <c r="F41" s="94" t="s">
        <v>200</v>
      </c>
      <c r="G41" s="232" t="s">
        <v>415</v>
      </c>
      <c r="H41" s="101"/>
    </row>
    <row r="42" spans="1:8" s="3" customFormat="1" ht="118.5" customHeight="1">
      <c r="A42" s="102" t="s">
        <v>325</v>
      </c>
      <c r="B42" s="228" t="s">
        <v>436</v>
      </c>
      <c r="C42" s="92" t="s">
        <v>49</v>
      </c>
      <c r="D42" s="93" t="s">
        <v>272</v>
      </c>
      <c r="E42" s="93" t="s">
        <v>435</v>
      </c>
      <c r="F42" s="232" t="s">
        <v>200</v>
      </c>
      <c r="G42" s="232" t="s">
        <v>415</v>
      </c>
      <c r="H42" s="205"/>
    </row>
    <row r="43" spans="1:8" s="3" customFormat="1" ht="128.25" customHeight="1">
      <c r="A43" s="102" t="s">
        <v>348</v>
      </c>
      <c r="B43" s="228" t="s">
        <v>438</v>
      </c>
      <c r="C43" s="92" t="s">
        <v>49</v>
      </c>
      <c r="D43" s="93" t="s">
        <v>272</v>
      </c>
      <c r="E43" s="93" t="s">
        <v>435</v>
      </c>
      <c r="F43" s="266" t="s">
        <v>440</v>
      </c>
      <c r="G43" s="266" t="s">
        <v>441</v>
      </c>
      <c r="H43" s="265"/>
    </row>
    <row r="44" spans="1:8" s="3" customFormat="1" ht="234.75" customHeight="1">
      <c r="A44" s="102" t="s">
        <v>437</v>
      </c>
      <c r="B44" s="264" t="s">
        <v>439</v>
      </c>
      <c r="C44" s="92" t="s">
        <v>49</v>
      </c>
      <c r="D44" s="93" t="s">
        <v>269</v>
      </c>
      <c r="E44" s="93" t="s">
        <v>270</v>
      </c>
      <c r="F44" s="94" t="s">
        <v>201</v>
      </c>
      <c r="G44" s="94" t="s">
        <v>204</v>
      </c>
      <c r="H44" s="94" t="s">
        <v>222</v>
      </c>
    </row>
    <row r="45" spans="1:8" s="84" customFormat="1" ht="15.75">
      <c r="A45" s="104"/>
      <c r="B45" s="307"/>
      <c r="C45" s="307"/>
      <c r="D45" s="307"/>
      <c r="E45" s="307"/>
      <c r="F45" s="307"/>
      <c r="G45" s="307"/>
      <c r="H45" s="307"/>
    </row>
    <row r="46" spans="1:8" ht="15.75">
      <c r="A46" s="105"/>
      <c r="B46" s="106"/>
      <c r="C46" s="106"/>
      <c r="D46" s="106"/>
      <c r="E46" s="106"/>
      <c r="F46" s="106"/>
      <c r="G46" s="106"/>
      <c r="H46" s="106"/>
    </row>
  </sheetData>
  <mergeCells count="28">
    <mergeCell ref="B38:H38"/>
    <mergeCell ref="B13:H13"/>
    <mergeCell ref="B45:H45"/>
    <mergeCell ref="B18:H18"/>
    <mergeCell ref="B20:H20"/>
    <mergeCell ref="H14:H15"/>
    <mergeCell ref="H21:H22"/>
    <mergeCell ref="F39:F40"/>
    <mergeCell ref="G39:G40"/>
    <mergeCell ref="H39:H40"/>
    <mergeCell ref="B35:H35"/>
    <mergeCell ref="F36:F37"/>
    <mergeCell ref="G36:G37"/>
    <mergeCell ref="H16:H17"/>
    <mergeCell ref="G4:H4"/>
    <mergeCell ref="A1:H1"/>
    <mergeCell ref="A10:A11"/>
    <mergeCell ref="B10:B11"/>
    <mergeCell ref="C10:C11"/>
    <mergeCell ref="D10:E10"/>
    <mergeCell ref="F10:F11"/>
    <mergeCell ref="G10:G11"/>
    <mergeCell ref="H10:H11"/>
    <mergeCell ref="A8:H8"/>
    <mergeCell ref="A6:H6"/>
    <mergeCell ref="A7:H7"/>
    <mergeCell ref="G2:H2"/>
    <mergeCell ref="G3:H3"/>
  </mergeCells>
  <pageMargins left="0.11811023622047245" right="0" top="0.15748031496062992" bottom="0.15748031496062992" header="0" footer="0"/>
  <pageSetup paperSize="9" scale="85" orientation="landscape" r:id="rId1"/>
  <rowBreaks count="6" manualBreakCount="6">
    <brk id="14" max="7" man="1"/>
    <brk id="22" max="7" man="1"/>
    <brk id="28" max="7" man="1"/>
    <brk id="34" max="7" man="1"/>
    <brk id="37" max="7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O207"/>
  <sheetViews>
    <sheetView view="pageBreakPreview" zoomScale="75" zoomScaleSheetLayoutView="75" workbookViewId="0">
      <selection activeCell="A9" sqref="A9:L9"/>
    </sheetView>
  </sheetViews>
  <sheetFormatPr defaultColWidth="13.85546875" defaultRowHeight="15.75"/>
  <cols>
    <col min="1" max="1" width="5.85546875" style="3" customWidth="1"/>
    <col min="2" max="2" width="19" style="3" customWidth="1"/>
    <col min="3" max="3" width="43.1406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2.285156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140625" style="3" bestFit="1" customWidth="1"/>
    <col min="14" max="16384" width="13.85546875" style="3"/>
  </cols>
  <sheetData>
    <row r="2" spans="1:12" ht="140.25" customHeight="1">
      <c r="A2" s="244"/>
      <c r="B2" s="244"/>
      <c r="C2" s="244"/>
      <c r="D2" s="244"/>
      <c r="E2" s="244"/>
      <c r="F2" s="244"/>
      <c r="G2" s="244"/>
      <c r="H2" s="338" t="s">
        <v>442</v>
      </c>
      <c r="I2" s="338"/>
      <c r="J2" s="338"/>
      <c r="K2" s="338"/>
      <c r="L2" s="338"/>
    </row>
    <row r="3" spans="1:12" ht="33.75" hidden="1" customHeight="1">
      <c r="A3" s="244"/>
      <c r="B3" s="244"/>
      <c r="C3" s="244"/>
      <c r="D3" s="244"/>
      <c r="E3" s="244"/>
      <c r="F3" s="244"/>
      <c r="G3" s="244"/>
      <c r="H3" s="244"/>
      <c r="I3" s="376"/>
      <c r="J3" s="376"/>
      <c r="K3" s="376"/>
      <c r="L3" s="376"/>
    </row>
    <row r="4" spans="1:12" ht="14.25" hidden="1" customHeight="1">
      <c r="A4" s="347"/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</row>
    <row r="5" spans="1:12" hidden="1">
      <c r="A5" s="347"/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</row>
    <row r="6" spans="1:12" hidden="1">
      <c r="A6" s="347"/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</row>
    <row r="7" spans="1:12" ht="0.75" customHeight="1">
      <c r="A7" s="245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12" ht="18" customHeight="1">
      <c r="A8" s="245"/>
      <c r="B8" s="244"/>
      <c r="C8" s="244"/>
      <c r="D8" s="244"/>
      <c r="E8" s="244"/>
      <c r="F8" s="244"/>
      <c r="G8" s="244"/>
      <c r="H8" s="339" t="s">
        <v>246</v>
      </c>
      <c r="I8" s="339"/>
      <c r="J8" s="339"/>
      <c r="K8" s="339"/>
      <c r="L8" s="339"/>
    </row>
    <row r="9" spans="1:12" ht="16.5">
      <c r="A9" s="366" t="s">
        <v>21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</row>
    <row r="10" spans="1:12" ht="18.75" customHeight="1">
      <c r="A10" s="367" t="s">
        <v>247</v>
      </c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6"/>
    </row>
    <row r="11" spans="1:12" ht="12.75" customHeight="1">
      <c r="A11" s="377"/>
      <c r="B11" s="377"/>
      <c r="C11" s="377"/>
      <c r="D11" s="377"/>
      <c r="E11" s="377"/>
      <c r="F11" s="377"/>
      <c r="G11" s="377"/>
      <c r="H11" s="377"/>
      <c r="I11"/>
      <c r="J11"/>
      <c r="K11"/>
      <c r="L11"/>
    </row>
    <row r="12" spans="1:12" ht="15.75" customHeight="1">
      <c r="A12" s="381" t="s">
        <v>19</v>
      </c>
      <c r="B12" s="381"/>
      <c r="C12" s="381"/>
      <c r="D12" s="381"/>
      <c r="E12" s="381"/>
      <c r="F12" s="381"/>
      <c r="G12" s="381"/>
      <c r="H12" s="381"/>
      <c r="I12" s="381"/>
      <c r="J12" s="381"/>
      <c r="K12" s="381"/>
      <c r="L12" s="381"/>
    </row>
    <row r="13" spans="1:12" ht="29.25" customHeight="1">
      <c r="A13" s="369" t="s">
        <v>20</v>
      </c>
      <c r="B13" s="369" t="s">
        <v>22</v>
      </c>
      <c r="C13" s="382" t="s">
        <v>23</v>
      </c>
      <c r="D13" s="369" t="s">
        <v>24</v>
      </c>
      <c r="E13" s="368" t="s">
        <v>188</v>
      </c>
      <c r="F13" s="368"/>
      <c r="G13" s="368"/>
      <c r="H13" s="368"/>
      <c r="I13" s="385"/>
      <c r="J13" s="385"/>
      <c r="K13" s="385"/>
      <c r="L13" s="386"/>
    </row>
    <row r="14" spans="1:12" ht="16.5" customHeight="1">
      <c r="A14" s="369"/>
      <c r="B14" s="369"/>
      <c r="C14" s="383"/>
      <c r="D14" s="369"/>
      <c r="E14" s="368"/>
      <c r="F14" s="368"/>
      <c r="G14" s="368"/>
      <c r="H14" s="368"/>
      <c r="I14" s="387"/>
      <c r="J14" s="387"/>
      <c r="K14" s="387"/>
      <c r="L14" s="388"/>
    </row>
    <row r="15" spans="1:12" ht="67.5" customHeight="1">
      <c r="A15" s="369"/>
      <c r="B15" s="369"/>
      <c r="C15" s="384"/>
      <c r="D15" s="369"/>
      <c r="E15" s="163" t="s">
        <v>25</v>
      </c>
      <c r="F15" s="163" t="s">
        <v>26</v>
      </c>
      <c r="G15" s="163" t="s">
        <v>27</v>
      </c>
      <c r="H15" s="163" t="s">
        <v>28</v>
      </c>
      <c r="I15" s="123" t="s">
        <v>240</v>
      </c>
      <c r="J15" s="123" t="s">
        <v>239</v>
      </c>
      <c r="K15" s="158" t="s">
        <v>245</v>
      </c>
      <c r="L15" s="123" t="s">
        <v>29</v>
      </c>
    </row>
    <row r="16" spans="1:1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12</v>
      </c>
      <c r="J16" s="21">
        <v>13</v>
      </c>
      <c r="K16" s="124"/>
      <c r="L16" s="124">
        <v>14</v>
      </c>
    </row>
    <row r="17" spans="1:14" ht="16.5">
      <c r="A17" s="378">
        <v>1</v>
      </c>
      <c r="B17" s="379" t="s">
        <v>4</v>
      </c>
      <c r="C17" s="380" t="s">
        <v>120</v>
      </c>
      <c r="D17" s="151" t="s">
        <v>189</v>
      </c>
      <c r="E17" s="373"/>
      <c r="F17" s="373"/>
      <c r="G17" s="373"/>
      <c r="H17" s="373"/>
      <c r="I17" s="370">
        <f>I20+I33+I36+I63+I177+I194+I196+I198+I200</f>
        <v>73806.987000000008</v>
      </c>
      <c r="J17" s="370">
        <f>J20+J33+J36+J177+J194+J200</f>
        <v>41255.200000000004</v>
      </c>
      <c r="K17" s="172">
        <f>K20+K33+K36+K177+K194+K200</f>
        <v>41255.200000000004</v>
      </c>
      <c r="L17" s="372">
        <f>SUM(I17:K18)</f>
        <v>156317.38700000002</v>
      </c>
      <c r="M17" s="75"/>
    </row>
    <row r="18" spans="1:14">
      <c r="A18" s="378"/>
      <c r="B18" s="379"/>
      <c r="C18" s="380"/>
      <c r="D18" s="152" t="s">
        <v>30</v>
      </c>
      <c r="E18" s="373"/>
      <c r="F18" s="373"/>
      <c r="G18" s="373"/>
      <c r="H18" s="373"/>
      <c r="I18" s="371"/>
      <c r="J18" s="371"/>
      <c r="K18" s="153"/>
      <c r="L18" s="372"/>
      <c r="M18" s="82"/>
    </row>
    <row r="19" spans="1:14" ht="30" customHeight="1">
      <c r="A19" s="378"/>
      <c r="B19" s="379"/>
      <c r="C19" s="380"/>
      <c r="D19" s="154" t="s">
        <v>49</v>
      </c>
      <c r="E19" s="155"/>
      <c r="F19" s="155"/>
      <c r="G19" s="155"/>
      <c r="H19" s="155"/>
      <c r="I19" s="171">
        <f>I17</f>
        <v>73806.987000000008</v>
      </c>
      <c r="J19" s="171">
        <f>J17</f>
        <v>41255.200000000004</v>
      </c>
      <c r="K19" s="171">
        <f>K21+K34+K37+K177+K194+K200</f>
        <v>41255.200000000004</v>
      </c>
      <c r="L19" s="170">
        <f>SUM(I19:K19)</f>
        <v>156317.38700000002</v>
      </c>
      <c r="M19" s="24"/>
    </row>
    <row r="20" spans="1:14" ht="21.75" customHeight="1">
      <c r="A20" s="328">
        <v>2</v>
      </c>
      <c r="B20" s="389" t="s">
        <v>5</v>
      </c>
      <c r="C20" s="329" t="s">
        <v>119</v>
      </c>
      <c r="D20" s="133" t="s">
        <v>31</v>
      </c>
      <c r="E20" s="135"/>
      <c r="F20" s="135"/>
      <c r="G20" s="135"/>
      <c r="H20" s="135"/>
      <c r="I20" s="271">
        <f>I22+I23+I26+I27+I31+I32</f>
        <v>23539.65755</v>
      </c>
      <c r="J20" s="147">
        <f>J22+J23+J27</f>
        <v>14400</v>
      </c>
      <c r="K20" s="147">
        <f>K22+K23+K27</f>
        <v>14400</v>
      </c>
      <c r="L20" s="271">
        <f>SUM(I20:K20)</f>
        <v>52339.657550000004</v>
      </c>
    </row>
    <row r="21" spans="1:14" ht="54">
      <c r="A21" s="326"/>
      <c r="B21" s="390"/>
      <c r="C21" s="337"/>
      <c r="D21" s="149" t="s">
        <v>50</v>
      </c>
      <c r="E21" s="150"/>
      <c r="F21" s="150"/>
      <c r="G21" s="150"/>
      <c r="H21" s="150"/>
      <c r="I21" s="272">
        <f>I20</f>
        <v>23539.65755</v>
      </c>
      <c r="J21" s="148">
        <f>J22+J23+J25</f>
        <v>14400</v>
      </c>
      <c r="K21" s="148">
        <f>K22+K23+K25</f>
        <v>14400</v>
      </c>
      <c r="L21" s="272">
        <f>L20</f>
        <v>52339.657550000004</v>
      </c>
      <c r="M21" s="75"/>
    </row>
    <row r="22" spans="1:14" ht="48" customHeight="1">
      <c r="A22" s="53">
        <v>3</v>
      </c>
      <c r="B22" s="234" t="s">
        <v>16</v>
      </c>
      <c r="C22" s="26" t="s">
        <v>340</v>
      </c>
      <c r="D22" s="116" t="s">
        <v>51</v>
      </c>
      <c r="E22" s="54" t="s">
        <v>148</v>
      </c>
      <c r="F22" s="54" t="s">
        <v>149</v>
      </c>
      <c r="G22" s="54" t="s">
        <v>147</v>
      </c>
      <c r="H22" s="54" t="s">
        <v>150</v>
      </c>
      <c r="I22" s="211">
        <v>2865.2048</v>
      </c>
      <c r="J22" s="117">
        <v>3000</v>
      </c>
      <c r="K22" s="117">
        <v>3000</v>
      </c>
      <c r="L22" s="211">
        <f>SUM(I22:K22)</f>
        <v>8865.2047999999995</v>
      </c>
      <c r="M22" s="75"/>
    </row>
    <row r="23" spans="1:14" ht="46.5" customHeight="1">
      <c r="A23" s="51">
        <v>4</v>
      </c>
      <c r="B23" s="20" t="s">
        <v>17</v>
      </c>
      <c r="C23" s="20" t="s">
        <v>190</v>
      </c>
      <c r="D23" s="116" t="s">
        <v>51</v>
      </c>
      <c r="E23" s="56" t="s">
        <v>148</v>
      </c>
      <c r="F23" s="56" t="s">
        <v>149</v>
      </c>
      <c r="G23" s="56" t="s">
        <v>147</v>
      </c>
      <c r="H23" s="56" t="s">
        <v>150</v>
      </c>
      <c r="I23" s="61">
        <v>11210.05</v>
      </c>
      <c r="J23" s="72">
        <v>11300</v>
      </c>
      <c r="K23" s="72">
        <v>11300</v>
      </c>
      <c r="L23" s="61">
        <f>SUM(I23:K23)</f>
        <v>33810.050000000003</v>
      </c>
      <c r="M23" s="75"/>
      <c r="N23" s="49"/>
    </row>
    <row r="24" spans="1:14" ht="6" hidden="1" customHeight="1">
      <c r="A24" s="52"/>
      <c r="B24" s="22"/>
      <c r="C24" s="22"/>
      <c r="D24" s="23"/>
      <c r="E24" s="56"/>
      <c r="F24" s="54"/>
      <c r="G24" s="54"/>
      <c r="H24" s="68"/>
      <c r="I24" s="72"/>
      <c r="J24" s="72"/>
      <c r="K24" s="72"/>
      <c r="L24" s="72"/>
      <c r="N24" s="49"/>
    </row>
    <row r="25" spans="1:14" ht="24" customHeight="1">
      <c r="A25" s="316">
        <v>5</v>
      </c>
      <c r="B25" s="340" t="s">
        <v>250</v>
      </c>
      <c r="C25" s="340" t="s">
        <v>407</v>
      </c>
      <c r="D25" s="363" t="s">
        <v>51</v>
      </c>
      <c r="E25" s="111"/>
      <c r="F25" s="111"/>
      <c r="G25" s="111"/>
      <c r="H25" s="112"/>
      <c r="I25" s="127">
        <f>SUM(I26:I27)</f>
        <v>9090</v>
      </c>
      <c r="J25" s="127">
        <f>SUM(J26:J27)</f>
        <v>100</v>
      </c>
      <c r="K25" s="127">
        <f>SUM(K26:K27)</f>
        <v>100</v>
      </c>
      <c r="L25" s="127">
        <f>SUM(I25:K25)</f>
        <v>9290</v>
      </c>
      <c r="M25" s="108"/>
      <c r="N25" s="49"/>
    </row>
    <row r="26" spans="1:14" ht="26.25" customHeight="1">
      <c r="A26" s="317"/>
      <c r="B26" s="341"/>
      <c r="C26" s="341"/>
      <c r="D26" s="364"/>
      <c r="E26" s="54" t="s">
        <v>148</v>
      </c>
      <c r="F26" s="54" t="s">
        <v>191</v>
      </c>
      <c r="G26" s="156" t="s">
        <v>227</v>
      </c>
      <c r="H26" s="157">
        <v>243</v>
      </c>
      <c r="I26" s="117">
        <v>9000</v>
      </c>
      <c r="J26" s="117">
        <v>0</v>
      </c>
      <c r="K26" s="117">
        <v>0</v>
      </c>
      <c r="L26" s="117">
        <f>SUM(I26:J26)</f>
        <v>9000</v>
      </c>
      <c r="M26" s="108" t="s">
        <v>180</v>
      </c>
      <c r="N26" s="108"/>
    </row>
    <row r="27" spans="1:14" ht="22.5" customHeight="1">
      <c r="A27" s="318"/>
      <c r="B27" s="342"/>
      <c r="C27" s="342"/>
      <c r="D27" s="365"/>
      <c r="E27" s="54" t="s">
        <v>148</v>
      </c>
      <c r="F27" s="54" t="s">
        <v>191</v>
      </c>
      <c r="G27" s="54" t="s">
        <v>228</v>
      </c>
      <c r="H27" s="157">
        <v>243</v>
      </c>
      <c r="I27" s="117">
        <v>90</v>
      </c>
      <c r="J27" s="117">
        <v>100</v>
      </c>
      <c r="K27" s="117">
        <v>100</v>
      </c>
      <c r="L27" s="117">
        <f>SUM(I27:K27)</f>
        <v>290</v>
      </c>
      <c r="M27" s="108" t="s">
        <v>345</v>
      </c>
      <c r="N27" s="108"/>
    </row>
    <row r="28" spans="1:14" ht="23.25" hidden="1" customHeight="1">
      <c r="A28" s="316">
        <v>29</v>
      </c>
      <c r="B28" s="340"/>
      <c r="C28" s="316"/>
      <c r="D28" s="360" t="s">
        <v>51</v>
      </c>
      <c r="E28" s="111"/>
      <c r="F28" s="111"/>
      <c r="G28" s="111"/>
      <c r="H28" s="112"/>
      <c r="I28" s="113">
        <v>0</v>
      </c>
      <c r="J28" s="113">
        <v>0</v>
      </c>
      <c r="K28" s="113">
        <v>0</v>
      </c>
      <c r="L28" s="127">
        <f>SUM(I28:J28)</f>
        <v>0</v>
      </c>
      <c r="M28" s="108"/>
    </row>
    <row r="29" spans="1:14" ht="22.5" hidden="1" customHeight="1">
      <c r="A29" s="317"/>
      <c r="B29" s="341"/>
      <c r="C29" s="317"/>
      <c r="D29" s="361"/>
      <c r="E29" s="54" t="s">
        <v>148</v>
      </c>
      <c r="F29" s="54" t="s">
        <v>191</v>
      </c>
      <c r="G29" s="156" t="s">
        <v>229</v>
      </c>
      <c r="H29" s="157">
        <v>244</v>
      </c>
      <c r="I29" s="55">
        <v>0</v>
      </c>
      <c r="J29" s="55">
        <v>0</v>
      </c>
      <c r="K29" s="55">
        <v>0</v>
      </c>
      <c r="L29" s="117">
        <f>SUM(I29:J29)</f>
        <v>0</v>
      </c>
      <c r="M29" s="108"/>
    </row>
    <row r="30" spans="1:14" ht="30" hidden="1" customHeight="1">
      <c r="A30" s="318"/>
      <c r="B30" s="342"/>
      <c r="C30" s="318"/>
      <c r="D30" s="362"/>
      <c r="E30" s="54" t="s">
        <v>148</v>
      </c>
      <c r="F30" s="54" t="s">
        <v>191</v>
      </c>
      <c r="G30" s="54" t="s">
        <v>230</v>
      </c>
      <c r="H30" s="157">
        <v>244</v>
      </c>
      <c r="I30" s="55">
        <v>0</v>
      </c>
      <c r="J30" s="55">
        <v>0</v>
      </c>
      <c r="K30" s="55">
        <v>0</v>
      </c>
      <c r="L30" s="117">
        <f>SUM(I30:J30)</f>
        <v>0</v>
      </c>
    </row>
    <row r="31" spans="1:14" ht="48" customHeight="1">
      <c r="A31" s="52">
        <v>6</v>
      </c>
      <c r="B31" s="22" t="s">
        <v>338</v>
      </c>
      <c r="C31" s="262" t="s">
        <v>432</v>
      </c>
      <c r="D31" s="116" t="s">
        <v>51</v>
      </c>
      <c r="E31" s="54" t="s">
        <v>148</v>
      </c>
      <c r="F31" s="54" t="s">
        <v>191</v>
      </c>
      <c r="G31" s="54" t="s">
        <v>339</v>
      </c>
      <c r="H31" s="157">
        <v>831</v>
      </c>
      <c r="I31" s="55">
        <v>284.45274999999998</v>
      </c>
      <c r="J31" s="117">
        <v>0</v>
      </c>
      <c r="K31" s="117">
        <v>0</v>
      </c>
      <c r="L31" s="267">
        <f>SUM(I31:K31)</f>
        <v>284.45274999999998</v>
      </c>
      <c r="N31" s="121"/>
    </row>
    <row r="32" spans="1:14" ht="30" customHeight="1">
      <c r="A32" s="202">
        <v>7</v>
      </c>
      <c r="B32" s="262" t="s">
        <v>431</v>
      </c>
      <c r="C32" s="22" t="s">
        <v>444</v>
      </c>
      <c r="D32" s="116" t="s">
        <v>51</v>
      </c>
      <c r="E32" s="54" t="s">
        <v>148</v>
      </c>
      <c r="F32" s="54" t="s">
        <v>149</v>
      </c>
      <c r="G32" s="54" t="s">
        <v>147</v>
      </c>
      <c r="H32" s="157">
        <v>244</v>
      </c>
      <c r="I32" s="55">
        <v>89.95</v>
      </c>
      <c r="J32" s="117">
        <v>0</v>
      </c>
      <c r="K32" s="117">
        <v>0</v>
      </c>
      <c r="L32" s="210">
        <f>SUM(I32:K32)</f>
        <v>89.95</v>
      </c>
    </row>
    <row r="33" spans="1:14" ht="19.5" customHeight="1">
      <c r="A33" s="326">
        <v>6</v>
      </c>
      <c r="B33" s="329" t="s">
        <v>52</v>
      </c>
      <c r="C33" s="329" t="s">
        <v>122</v>
      </c>
      <c r="D33" s="133" t="s">
        <v>31</v>
      </c>
      <c r="E33" s="135"/>
      <c r="F33" s="135"/>
      <c r="G33" s="135"/>
      <c r="H33" s="135"/>
      <c r="I33" s="147">
        <f>SUM(I35)</f>
        <v>0</v>
      </c>
      <c r="J33" s="147">
        <f>SUM(J35)</f>
        <v>0</v>
      </c>
      <c r="K33" s="147">
        <f>K34</f>
        <v>0</v>
      </c>
      <c r="L33" s="147">
        <f>SUM(L35)</f>
        <v>0</v>
      </c>
    </row>
    <row r="34" spans="1:14" ht="45" customHeight="1">
      <c r="A34" s="327"/>
      <c r="B34" s="330"/>
      <c r="C34" s="330"/>
      <c r="D34" s="134" t="s">
        <v>50</v>
      </c>
      <c r="E34" s="146"/>
      <c r="F34" s="146"/>
      <c r="G34" s="146"/>
      <c r="H34" s="146"/>
      <c r="I34" s="148">
        <f>I33</f>
        <v>0</v>
      </c>
      <c r="J34" s="148">
        <f>J33</f>
        <v>0</v>
      </c>
      <c r="K34" s="148">
        <f>K35</f>
        <v>0</v>
      </c>
      <c r="L34" s="148">
        <f>SUM(I34:J34)</f>
        <v>0</v>
      </c>
    </row>
    <row r="35" spans="1:14" ht="47.25" customHeight="1">
      <c r="A35" s="53">
        <v>7</v>
      </c>
      <c r="B35" s="234" t="s">
        <v>54</v>
      </c>
      <c r="C35" s="46" t="s">
        <v>123</v>
      </c>
      <c r="D35" s="116" t="s">
        <v>51</v>
      </c>
      <c r="E35" s="54" t="s">
        <v>148</v>
      </c>
      <c r="F35" s="54" t="s">
        <v>157</v>
      </c>
      <c r="G35" s="54" t="s">
        <v>177</v>
      </c>
      <c r="H35" s="54" t="s">
        <v>150</v>
      </c>
      <c r="I35" s="117">
        <v>0</v>
      </c>
      <c r="J35" s="117">
        <v>0</v>
      </c>
      <c r="K35" s="117">
        <v>0</v>
      </c>
      <c r="L35" s="117">
        <f>SUM(I35:K35)</f>
        <v>0</v>
      </c>
    </row>
    <row r="36" spans="1:14" ht="22.5" customHeight="1">
      <c r="A36" s="326">
        <v>8</v>
      </c>
      <c r="B36" s="329" t="s">
        <v>53</v>
      </c>
      <c r="C36" s="329" t="s">
        <v>124</v>
      </c>
      <c r="D36" s="133" t="s">
        <v>31</v>
      </c>
      <c r="E36" s="135"/>
      <c r="F36" s="135"/>
      <c r="G36" s="135"/>
      <c r="H36" s="135"/>
      <c r="I36" s="145">
        <f>I38+I40+I60</f>
        <v>5692.4000000000005</v>
      </c>
      <c r="J36" s="145">
        <f>J38+J40+J60</f>
        <v>5765.4</v>
      </c>
      <c r="K36" s="145">
        <f>K38+K40+K60</f>
        <v>5765.4</v>
      </c>
      <c r="L36" s="136">
        <f>I36+J36+K36</f>
        <v>17223.199999999997</v>
      </c>
      <c r="M36" s="75"/>
      <c r="N36" s="75"/>
    </row>
    <row r="37" spans="1:14" ht="42.75" customHeight="1">
      <c r="A37" s="327"/>
      <c r="B37" s="330"/>
      <c r="C37" s="330"/>
      <c r="D37" s="134" t="s">
        <v>50</v>
      </c>
      <c r="E37" s="146"/>
      <c r="F37" s="146"/>
      <c r="G37" s="146"/>
      <c r="H37" s="146"/>
      <c r="I37" s="138">
        <f t="shared" ref="I37" si="0">I36</f>
        <v>5692.4000000000005</v>
      </c>
      <c r="J37" s="138">
        <f>J38+J40+J60</f>
        <v>5765.4</v>
      </c>
      <c r="K37" s="138">
        <f>K38+K40+K60</f>
        <v>5765.4</v>
      </c>
      <c r="L37" s="138">
        <f t="shared" ref="L37:L53" si="1">SUM(I37:K37)</f>
        <v>17223.199999999997</v>
      </c>
      <c r="M37" s="237"/>
    </row>
    <row r="38" spans="1:14" ht="33" customHeight="1">
      <c r="A38" s="59">
        <v>9</v>
      </c>
      <c r="B38" s="345" t="s">
        <v>125</v>
      </c>
      <c r="C38" s="346"/>
      <c r="D38" s="70"/>
      <c r="E38" s="60"/>
      <c r="F38" s="60"/>
      <c r="G38" s="60"/>
      <c r="H38" s="60"/>
      <c r="I38" s="129">
        <f>SUM(I39:I39)</f>
        <v>499</v>
      </c>
      <c r="J38" s="129">
        <f>SUM(J39:J39)</f>
        <v>149</v>
      </c>
      <c r="K38" s="129">
        <f>K39</f>
        <v>149</v>
      </c>
      <c r="L38" s="129">
        <f t="shared" si="1"/>
        <v>797</v>
      </c>
      <c r="M38" s="82"/>
      <c r="N38" s="49"/>
    </row>
    <row r="39" spans="1:14" ht="33" customHeight="1">
      <c r="A39" s="59">
        <v>10</v>
      </c>
      <c r="B39" s="20" t="s">
        <v>55</v>
      </c>
      <c r="C39" s="20" t="s">
        <v>126</v>
      </c>
      <c r="D39" s="116" t="s">
        <v>51</v>
      </c>
      <c r="E39" s="56" t="s">
        <v>148</v>
      </c>
      <c r="F39" s="56" t="s">
        <v>149</v>
      </c>
      <c r="G39" s="56" t="s">
        <v>155</v>
      </c>
      <c r="H39" s="56" t="s">
        <v>150</v>
      </c>
      <c r="I39" s="128">
        <v>499</v>
      </c>
      <c r="J39" s="128">
        <v>149</v>
      </c>
      <c r="K39" s="128">
        <v>149</v>
      </c>
      <c r="L39" s="128">
        <f t="shared" si="1"/>
        <v>797</v>
      </c>
      <c r="N39" s="108"/>
    </row>
    <row r="40" spans="1:14" ht="35.25" customHeight="1">
      <c r="A40" s="62">
        <v>11</v>
      </c>
      <c r="B40" s="343" t="s">
        <v>127</v>
      </c>
      <c r="C40" s="344"/>
      <c r="D40" s="23"/>
      <c r="E40" s="56"/>
      <c r="F40" s="56"/>
      <c r="G40" s="56"/>
      <c r="H40" s="56"/>
      <c r="I40" s="81">
        <f>I41+I42+I43+I47+I48+I49+I50+I51+I52+I53+I54+I55+I58+I59</f>
        <v>3461.0000000000005</v>
      </c>
      <c r="J40" s="81">
        <f>J41+J42+J43+J46+J50+J52+J53+J54+J55+J56+J57</f>
        <v>4384</v>
      </c>
      <c r="K40" s="81">
        <f>K41+K42+K43+K46+K50+K52+K53+K54+K55+K56+K57</f>
        <v>4384</v>
      </c>
      <c r="L40" s="132">
        <f>I40+J40+K40</f>
        <v>12229</v>
      </c>
      <c r="M40" s="24"/>
    </row>
    <row r="41" spans="1:14" ht="48" customHeight="1">
      <c r="A41" s="51">
        <v>12</v>
      </c>
      <c r="B41" s="20" t="s">
        <v>353</v>
      </c>
      <c r="C41" s="22" t="s">
        <v>128</v>
      </c>
      <c r="D41" s="116" t="s">
        <v>51</v>
      </c>
      <c r="E41" s="56" t="s">
        <v>148</v>
      </c>
      <c r="F41" s="56" t="s">
        <v>149</v>
      </c>
      <c r="G41" s="56" t="s">
        <v>154</v>
      </c>
      <c r="H41" s="56" t="s">
        <v>150</v>
      </c>
      <c r="I41" s="61">
        <v>2198.3000000000002</v>
      </c>
      <c r="J41" s="61">
        <v>2198.3000000000002</v>
      </c>
      <c r="K41" s="61">
        <v>2198.3000000000002</v>
      </c>
      <c r="L41" s="61">
        <f t="shared" si="1"/>
        <v>6594.9000000000005</v>
      </c>
      <c r="M41" s="24"/>
    </row>
    <row r="42" spans="1:14" ht="66.75" customHeight="1">
      <c r="A42" s="51">
        <v>13</v>
      </c>
      <c r="B42" s="20" t="s">
        <v>252</v>
      </c>
      <c r="C42" s="22" t="s">
        <v>129</v>
      </c>
      <c r="D42" s="116" t="s">
        <v>51</v>
      </c>
      <c r="E42" s="54" t="s">
        <v>148</v>
      </c>
      <c r="F42" s="54" t="s">
        <v>244</v>
      </c>
      <c r="G42" s="54" t="s">
        <v>153</v>
      </c>
      <c r="H42" s="54" t="s">
        <v>150</v>
      </c>
      <c r="I42" s="58">
        <v>601.4</v>
      </c>
      <c r="J42" s="58">
        <v>601.4</v>
      </c>
      <c r="K42" s="58">
        <v>601.4</v>
      </c>
      <c r="L42" s="58">
        <f t="shared" si="1"/>
        <v>1804.1999999999998</v>
      </c>
      <c r="M42" s="48" t="s">
        <v>180</v>
      </c>
    </row>
    <row r="43" spans="1:14" ht="30" customHeight="1">
      <c r="A43" s="316">
        <v>14</v>
      </c>
      <c r="B43" s="316" t="s">
        <v>253</v>
      </c>
      <c r="C43" s="340" t="s">
        <v>130</v>
      </c>
      <c r="D43" s="116" t="s">
        <v>51</v>
      </c>
      <c r="E43" s="54"/>
      <c r="F43" s="54"/>
      <c r="G43" s="54"/>
      <c r="H43" s="54"/>
      <c r="I43" s="164">
        <f>SUM(I44:I45)</f>
        <v>49.3</v>
      </c>
      <c r="J43" s="164">
        <f>SUM(J44:J45)</f>
        <v>49.3</v>
      </c>
      <c r="K43" s="164">
        <f>SUM(K44:K45)</f>
        <v>49.3</v>
      </c>
      <c r="L43" s="164">
        <f t="shared" si="1"/>
        <v>147.89999999999998</v>
      </c>
      <c r="M43" s="24"/>
      <c r="N43" s="49"/>
    </row>
    <row r="44" spans="1:14" ht="27.75" customHeight="1">
      <c r="A44" s="317"/>
      <c r="B44" s="317"/>
      <c r="C44" s="341"/>
      <c r="D44" s="115" t="s">
        <v>49</v>
      </c>
      <c r="E44" s="54" t="s">
        <v>148</v>
      </c>
      <c r="F44" s="54" t="s">
        <v>149</v>
      </c>
      <c r="G44" s="54" t="s">
        <v>156</v>
      </c>
      <c r="H44" s="54" t="s">
        <v>150</v>
      </c>
      <c r="I44" s="58">
        <v>44</v>
      </c>
      <c r="J44" s="58">
        <v>44</v>
      </c>
      <c r="K44" s="58">
        <v>44</v>
      </c>
      <c r="L44" s="58">
        <f t="shared" si="1"/>
        <v>132</v>
      </c>
      <c r="M44" s="48" t="s">
        <v>180</v>
      </c>
      <c r="N44" s="49"/>
    </row>
    <row r="45" spans="1:14" ht="27" customHeight="1">
      <c r="A45" s="318"/>
      <c r="B45" s="318"/>
      <c r="C45" s="342"/>
      <c r="D45" s="115" t="s">
        <v>49</v>
      </c>
      <c r="E45" s="56" t="s">
        <v>148</v>
      </c>
      <c r="F45" s="56" t="s">
        <v>149</v>
      </c>
      <c r="G45" s="56" t="s">
        <v>152</v>
      </c>
      <c r="H45" s="56" t="s">
        <v>150</v>
      </c>
      <c r="I45" s="61">
        <v>5.3</v>
      </c>
      <c r="J45" s="61">
        <v>5.3</v>
      </c>
      <c r="K45" s="61">
        <v>5.3</v>
      </c>
      <c r="L45" s="61">
        <f t="shared" si="1"/>
        <v>15.899999999999999</v>
      </c>
      <c r="M45" s="24"/>
      <c r="N45" s="49"/>
    </row>
    <row r="46" spans="1:14" ht="38.25" hidden="1" customHeight="1">
      <c r="A46" s="161">
        <v>16</v>
      </c>
      <c r="B46" s="161" t="s">
        <v>254</v>
      </c>
      <c r="C46" s="160" t="s">
        <v>249</v>
      </c>
      <c r="D46" s="116" t="s">
        <v>51</v>
      </c>
      <c r="E46" s="56" t="s">
        <v>148</v>
      </c>
      <c r="F46" s="56" t="s">
        <v>149</v>
      </c>
      <c r="G46" s="56" t="s">
        <v>152</v>
      </c>
      <c r="H46" s="56" t="s">
        <v>150</v>
      </c>
      <c r="I46" s="72">
        <v>0</v>
      </c>
      <c r="J46" s="72">
        <v>0</v>
      </c>
      <c r="K46" s="72">
        <v>0</v>
      </c>
      <c r="L46" s="130">
        <f t="shared" si="1"/>
        <v>0</v>
      </c>
      <c r="M46" s="24"/>
      <c r="N46" s="49"/>
    </row>
    <row r="47" spans="1:14" ht="38.25" customHeight="1">
      <c r="A47" s="233">
        <v>15</v>
      </c>
      <c r="B47" s="20" t="s">
        <v>254</v>
      </c>
      <c r="C47" s="235" t="s">
        <v>404</v>
      </c>
      <c r="D47" s="116" t="s">
        <v>51</v>
      </c>
      <c r="E47" s="56" t="s">
        <v>148</v>
      </c>
      <c r="F47" s="56" t="s">
        <v>149</v>
      </c>
      <c r="G47" s="56" t="s">
        <v>154</v>
      </c>
      <c r="H47" s="56" t="s">
        <v>150</v>
      </c>
      <c r="I47" s="72">
        <v>98</v>
      </c>
      <c r="J47" s="72">
        <v>0</v>
      </c>
      <c r="K47" s="72">
        <v>0</v>
      </c>
      <c r="L47" s="130">
        <f>SUM(I47:K47)</f>
        <v>98</v>
      </c>
      <c r="M47" s="24"/>
      <c r="N47" s="49"/>
    </row>
    <row r="48" spans="1:14" ht="38.25" customHeight="1">
      <c r="A48" s="233">
        <v>16</v>
      </c>
      <c r="B48" s="20" t="s">
        <v>132</v>
      </c>
      <c r="C48" s="235" t="s">
        <v>405</v>
      </c>
      <c r="D48" s="116" t="s">
        <v>51</v>
      </c>
      <c r="E48" s="56" t="s">
        <v>148</v>
      </c>
      <c r="F48" s="56" t="s">
        <v>149</v>
      </c>
      <c r="G48" s="56" t="s">
        <v>154</v>
      </c>
      <c r="H48" s="56" t="s">
        <v>150</v>
      </c>
      <c r="I48" s="72">
        <v>83</v>
      </c>
      <c r="J48" s="72">
        <v>0</v>
      </c>
      <c r="K48" s="72">
        <v>0</v>
      </c>
      <c r="L48" s="130">
        <f>SUM(I48:K48)</f>
        <v>83</v>
      </c>
      <c r="M48" s="24"/>
      <c r="N48" s="49"/>
    </row>
    <row r="49" spans="1:15" ht="48" customHeight="1">
      <c r="A49" s="233">
        <v>17</v>
      </c>
      <c r="B49" s="176" t="s">
        <v>255</v>
      </c>
      <c r="C49" s="235" t="s">
        <v>406</v>
      </c>
      <c r="D49" s="116" t="s">
        <v>51</v>
      </c>
      <c r="E49" s="56" t="s">
        <v>148</v>
      </c>
      <c r="F49" s="56" t="s">
        <v>149</v>
      </c>
      <c r="G49" s="56" t="s">
        <v>154</v>
      </c>
      <c r="H49" s="56" t="s">
        <v>150</v>
      </c>
      <c r="I49" s="72">
        <v>99</v>
      </c>
      <c r="J49" s="72">
        <v>0</v>
      </c>
      <c r="K49" s="72">
        <v>0</v>
      </c>
      <c r="L49" s="130">
        <f>SUM(I49:K49)</f>
        <v>99</v>
      </c>
      <c r="M49" s="24"/>
      <c r="N49" s="49"/>
    </row>
    <row r="50" spans="1:15" ht="60.75" customHeight="1">
      <c r="A50" s="107">
        <v>18</v>
      </c>
      <c r="B50" s="176" t="s">
        <v>256</v>
      </c>
      <c r="C50" s="178" t="s">
        <v>238</v>
      </c>
      <c r="D50" s="116" t="s">
        <v>51</v>
      </c>
      <c r="E50" s="56" t="s">
        <v>148</v>
      </c>
      <c r="F50" s="56" t="s">
        <v>149</v>
      </c>
      <c r="G50" s="56" t="s">
        <v>154</v>
      </c>
      <c r="H50" s="56" t="s">
        <v>150</v>
      </c>
      <c r="I50" s="72">
        <v>0</v>
      </c>
      <c r="J50" s="72">
        <v>280</v>
      </c>
      <c r="K50" s="72">
        <v>280</v>
      </c>
      <c r="L50" s="131">
        <f t="shared" si="1"/>
        <v>560</v>
      </c>
      <c r="M50" s="374"/>
      <c r="N50" s="375"/>
      <c r="O50" s="375"/>
    </row>
    <row r="51" spans="1:15" ht="33.75" customHeight="1">
      <c r="A51" s="203">
        <v>19</v>
      </c>
      <c r="B51" s="176" t="s">
        <v>257</v>
      </c>
      <c r="C51" s="213" t="s">
        <v>341</v>
      </c>
      <c r="D51" s="116" t="s">
        <v>51</v>
      </c>
      <c r="E51" s="56" t="s">
        <v>148</v>
      </c>
      <c r="F51" s="56" t="s">
        <v>149</v>
      </c>
      <c r="G51" s="56" t="s">
        <v>154</v>
      </c>
      <c r="H51" s="56" t="s">
        <v>342</v>
      </c>
      <c r="I51" s="72">
        <v>148</v>
      </c>
      <c r="J51" s="72">
        <v>0</v>
      </c>
      <c r="K51" s="72">
        <v>0</v>
      </c>
      <c r="L51" s="131">
        <f>SUM(I51:K51)</f>
        <v>148</v>
      </c>
      <c r="M51" s="24"/>
      <c r="N51" s="49"/>
    </row>
    <row r="52" spans="1:15" ht="45.75" customHeight="1">
      <c r="A52" s="64">
        <v>20</v>
      </c>
      <c r="B52" s="176" t="s">
        <v>258</v>
      </c>
      <c r="C52" s="177" t="s">
        <v>242</v>
      </c>
      <c r="D52" s="23" t="s">
        <v>51</v>
      </c>
      <c r="E52" s="56" t="s">
        <v>148</v>
      </c>
      <c r="F52" s="56" t="s">
        <v>149</v>
      </c>
      <c r="G52" s="56" t="s">
        <v>192</v>
      </c>
      <c r="H52" s="56" t="s">
        <v>150</v>
      </c>
      <c r="I52" s="72">
        <v>0</v>
      </c>
      <c r="J52" s="72">
        <v>1000</v>
      </c>
      <c r="K52" s="72">
        <v>1000</v>
      </c>
      <c r="L52" s="72">
        <f t="shared" si="1"/>
        <v>2000</v>
      </c>
      <c r="M52" s="175"/>
    </row>
    <row r="53" spans="1:15" ht="47.25" customHeight="1">
      <c r="A53" s="64">
        <v>21</v>
      </c>
      <c r="B53" s="176" t="s">
        <v>259</v>
      </c>
      <c r="C53" s="178" t="s">
        <v>243</v>
      </c>
      <c r="D53" s="23" t="s">
        <v>51</v>
      </c>
      <c r="E53" s="56" t="s">
        <v>148</v>
      </c>
      <c r="F53" s="56" t="s">
        <v>149</v>
      </c>
      <c r="G53" s="56" t="s">
        <v>192</v>
      </c>
      <c r="H53" s="56" t="s">
        <v>150</v>
      </c>
      <c r="I53" s="72">
        <v>0</v>
      </c>
      <c r="J53" s="72">
        <v>235</v>
      </c>
      <c r="K53" s="72">
        <v>235</v>
      </c>
      <c r="L53" s="72">
        <f t="shared" si="1"/>
        <v>470</v>
      </c>
      <c r="M53" s="24"/>
    </row>
    <row r="54" spans="1:15" ht="30.75" customHeight="1">
      <c r="A54" s="64">
        <v>22</v>
      </c>
      <c r="B54" s="176" t="s">
        <v>179</v>
      </c>
      <c r="C54" s="178" t="s">
        <v>193</v>
      </c>
      <c r="D54" s="23" t="s">
        <v>51</v>
      </c>
      <c r="E54" s="56" t="s">
        <v>148</v>
      </c>
      <c r="F54" s="56" t="s">
        <v>149</v>
      </c>
      <c r="G54" s="67" t="s">
        <v>154</v>
      </c>
      <c r="H54" s="56" t="s">
        <v>150</v>
      </c>
      <c r="I54" s="72">
        <v>50</v>
      </c>
      <c r="J54" s="72">
        <v>0</v>
      </c>
      <c r="K54" s="72">
        <v>0</v>
      </c>
      <c r="L54" s="117">
        <f>SUM(I54:J54)</f>
        <v>50</v>
      </c>
      <c r="M54" s="24"/>
    </row>
    <row r="55" spans="1:15" ht="30" customHeight="1">
      <c r="A55" s="64">
        <v>23</v>
      </c>
      <c r="B55" s="176" t="s">
        <v>195</v>
      </c>
      <c r="C55" s="178" t="s">
        <v>241</v>
      </c>
      <c r="D55" s="116" t="s">
        <v>51</v>
      </c>
      <c r="E55" s="56" t="s">
        <v>148</v>
      </c>
      <c r="F55" s="56" t="s">
        <v>149</v>
      </c>
      <c r="G55" s="56" t="s">
        <v>154</v>
      </c>
      <c r="H55" s="56" t="s">
        <v>150</v>
      </c>
      <c r="I55" s="72">
        <v>20</v>
      </c>
      <c r="J55" s="72">
        <v>20</v>
      </c>
      <c r="K55" s="72">
        <v>20</v>
      </c>
      <c r="L55" s="72">
        <f>SUM(I55:K55)</f>
        <v>60</v>
      </c>
      <c r="M55" s="24"/>
    </row>
    <row r="56" spans="1:15" ht="33.75" hidden="1" customHeight="1">
      <c r="A56" s="64">
        <v>22</v>
      </c>
      <c r="B56" s="176" t="s">
        <v>179</v>
      </c>
      <c r="C56" s="26" t="s">
        <v>226</v>
      </c>
      <c r="D56" s="23" t="s">
        <v>51</v>
      </c>
      <c r="E56" s="56" t="s">
        <v>148</v>
      </c>
      <c r="F56" s="56" t="s">
        <v>149</v>
      </c>
      <c r="G56" s="56" t="s">
        <v>154</v>
      </c>
      <c r="H56" s="56" t="s">
        <v>150</v>
      </c>
      <c r="I56" s="72">
        <v>0</v>
      </c>
      <c r="J56" s="72">
        <v>0</v>
      </c>
      <c r="K56" s="72">
        <v>0</v>
      </c>
      <c r="L56" s="72">
        <f>SUM(I56:K56)</f>
        <v>0</v>
      </c>
      <c r="M56" s="24"/>
    </row>
    <row r="57" spans="1:15" ht="32.25" hidden="1" customHeight="1">
      <c r="A57" s="51">
        <v>23</v>
      </c>
      <c r="B57" s="176" t="s">
        <v>179</v>
      </c>
      <c r="C57" s="179" t="s">
        <v>248</v>
      </c>
      <c r="D57" s="23" t="s">
        <v>51</v>
      </c>
      <c r="E57" s="56" t="s">
        <v>148</v>
      </c>
      <c r="F57" s="56" t="s">
        <v>149</v>
      </c>
      <c r="G57" s="67" t="s">
        <v>154</v>
      </c>
      <c r="H57" s="56" t="s">
        <v>150</v>
      </c>
      <c r="I57" s="72">
        <v>0</v>
      </c>
      <c r="J57" s="72">
        <v>0</v>
      </c>
      <c r="K57" s="72">
        <v>0</v>
      </c>
      <c r="L57" s="72">
        <f>SUM(I57:J57)</f>
        <v>0</v>
      </c>
      <c r="M57" s="24"/>
    </row>
    <row r="58" spans="1:15" ht="46.5" customHeight="1">
      <c r="A58" s="52">
        <v>24</v>
      </c>
      <c r="B58" s="176" t="s">
        <v>260</v>
      </c>
      <c r="C58" s="179" t="s">
        <v>443</v>
      </c>
      <c r="D58" s="116" t="s">
        <v>51</v>
      </c>
      <c r="E58" s="56" t="s">
        <v>148</v>
      </c>
      <c r="F58" s="56" t="s">
        <v>149</v>
      </c>
      <c r="G58" s="67" t="s">
        <v>343</v>
      </c>
      <c r="H58" s="56" t="s">
        <v>150</v>
      </c>
      <c r="I58" s="268">
        <v>100</v>
      </c>
      <c r="J58" s="212">
        <v>0</v>
      </c>
      <c r="K58" s="212">
        <v>0</v>
      </c>
      <c r="L58" s="61">
        <f>SUM(I58:K58)</f>
        <v>100</v>
      </c>
      <c r="M58" s="24"/>
    </row>
    <row r="59" spans="1:15" ht="32.25" customHeight="1">
      <c r="A59" s="52">
        <v>25</v>
      </c>
      <c r="B59" s="176" t="s">
        <v>403</v>
      </c>
      <c r="C59" s="179" t="s">
        <v>344</v>
      </c>
      <c r="D59" s="116" t="s">
        <v>51</v>
      </c>
      <c r="E59" s="56" t="s">
        <v>148</v>
      </c>
      <c r="F59" s="56" t="s">
        <v>149</v>
      </c>
      <c r="G59" s="67" t="s">
        <v>154</v>
      </c>
      <c r="H59" s="56" t="s">
        <v>150</v>
      </c>
      <c r="I59" s="212">
        <v>14</v>
      </c>
      <c r="J59" s="212">
        <v>0</v>
      </c>
      <c r="K59" s="212">
        <v>0</v>
      </c>
      <c r="L59" s="72">
        <f>SUM(I59:K59)</f>
        <v>14</v>
      </c>
      <c r="M59" s="24"/>
    </row>
    <row r="60" spans="1:15" ht="19.5" customHeight="1">
      <c r="A60" s="66">
        <v>26</v>
      </c>
      <c r="B60" s="345" t="s">
        <v>64</v>
      </c>
      <c r="C60" s="346"/>
      <c r="D60" s="69"/>
      <c r="E60" s="56"/>
      <c r="F60" s="56"/>
      <c r="G60" s="56"/>
      <c r="H60" s="56"/>
      <c r="I60" s="81">
        <f>I61+I62</f>
        <v>1732.4</v>
      </c>
      <c r="J60" s="81">
        <f>J61+J62</f>
        <v>1232.4000000000001</v>
      </c>
      <c r="K60" s="81">
        <f>K61+K62</f>
        <v>1232.4000000000001</v>
      </c>
      <c r="L60" s="132">
        <f>SUM(L61:L62)</f>
        <v>4197.2000000000007</v>
      </c>
      <c r="M60" s="24"/>
    </row>
    <row r="61" spans="1:15" ht="28.5" customHeight="1">
      <c r="A61" s="66">
        <v>27</v>
      </c>
      <c r="B61" s="162" t="s">
        <v>195</v>
      </c>
      <c r="C61" s="178" t="s">
        <v>131</v>
      </c>
      <c r="D61" s="116" t="s">
        <v>51</v>
      </c>
      <c r="E61" s="56" t="s">
        <v>148</v>
      </c>
      <c r="F61" s="56" t="s">
        <v>149</v>
      </c>
      <c r="G61" s="56" t="s">
        <v>151</v>
      </c>
      <c r="H61" s="56" t="s">
        <v>150</v>
      </c>
      <c r="I61" s="72">
        <v>1232.4000000000001</v>
      </c>
      <c r="J61" s="72">
        <v>1232.4000000000001</v>
      </c>
      <c r="K61" s="72">
        <v>1232.4000000000001</v>
      </c>
      <c r="L61" s="72">
        <f>SUM(I61:K61)</f>
        <v>3697.2000000000003</v>
      </c>
      <c r="M61" s="24"/>
    </row>
    <row r="62" spans="1:15" ht="66" customHeight="1">
      <c r="A62" s="64">
        <v>28</v>
      </c>
      <c r="B62" s="176" t="s">
        <v>260</v>
      </c>
      <c r="C62" s="180" t="s">
        <v>194</v>
      </c>
      <c r="D62" s="71" t="s">
        <v>51</v>
      </c>
      <c r="E62" s="56" t="s">
        <v>148</v>
      </c>
      <c r="F62" s="56" t="s">
        <v>149</v>
      </c>
      <c r="G62" s="56" t="s">
        <v>151</v>
      </c>
      <c r="H62" s="56" t="s">
        <v>150</v>
      </c>
      <c r="I62" s="72">
        <v>500</v>
      </c>
      <c r="J62" s="72">
        <v>0</v>
      </c>
      <c r="K62" s="72">
        <v>0</v>
      </c>
      <c r="L62" s="72">
        <f>SUM(I62:K62)</f>
        <v>500</v>
      </c>
      <c r="M62" s="24"/>
    </row>
    <row r="63" spans="1:15" ht="39" customHeight="1">
      <c r="A63" s="326">
        <v>29</v>
      </c>
      <c r="B63" s="329" t="s">
        <v>315</v>
      </c>
      <c r="C63" s="329" t="s">
        <v>316</v>
      </c>
      <c r="D63" s="133" t="s">
        <v>31</v>
      </c>
      <c r="E63" s="135"/>
      <c r="F63" s="135"/>
      <c r="G63" s="135"/>
      <c r="H63" s="135"/>
      <c r="I63" s="168">
        <f>I65+I165</f>
        <v>22630.261999999999</v>
      </c>
      <c r="J63" s="147">
        <f>J168</f>
        <v>0</v>
      </c>
      <c r="K63" s="147">
        <f>K168</f>
        <v>0</v>
      </c>
      <c r="L63" s="168">
        <f>L65+L165</f>
        <v>22630.261999999999</v>
      </c>
      <c r="M63" s="24"/>
    </row>
    <row r="64" spans="1:15" ht="45" customHeight="1">
      <c r="A64" s="327"/>
      <c r="B64" s="330"/>
      <c r="C64" s="330"/>
      <c r="D64" s="134" t="s">
        <v>50</v>
      </c>
      <c r="E64" s="146"/>
      <c r="F64" s="146"/>
      <c r="G64" s="146"/>
      <c r="H64" s="146"/>
      <c r="I64" s="169">
        <f>I63</f>
        <v>22630.261999999999</v>
      </c>
      <c r="J64" s="148">
        <f>J63</f>
        <v>0</v>
      </c>
      <c r="K64" s="148">
        <f>K63</f>
        <v>0</v>
      </c>
      <c r="L64" s="169">
        <f>L63</f>
        <v>22630.261999999999</v>
      </c>
      <c r="M64" s="24"/>
    </row>
    <row r="65" spans="1:15" s="201" customFormat="1" ht="30" customHeight="1">
      <c r="A65" s="334">
        <v>30</v>
      </c>
      <c r="B65" s="354" t="s">
        <v>321</v>
      </c>
      <c r="C65" s="357" t="s">
        <v>354</v>
      </c>
      <c r="D65" s="116" t="s">
        <v>51</v>
      </c>
      <c r="E65" s="214"/>
      <c r="F65" s="214"/>
      <c r="G65" s="214"/>
      <c r="H65" s="214"/>
      <c r="I65" s="207">
        <f>SUM(I66:I68)</f>
        <v>15086.875</v>
      </c>
      <c r="J65" s="221">
        <f>SUM(J66)</f>
        <v>0</v>
      </c>
      <c r="K65" s="221">
        <f>SUM(K66:K68)</f>
        <v>0</v>
      </c>
      <c r="L65" s="207">
        <f>SUM(L66:L68)</f>
        <v>15086.875</v>
      </c>
      <c r="M65" s="220"/>
    </row>
    <row r="66" spans="1:15" s="201" customFormat="1" ht="30" customHeight="1">
      <c r="A66" s="335"/>
      <c r="B66" s="355"/>
      <c r="C66" s="358"/>
      <c r="D66" s="119" t="s">
        <v>49</v>
      </c>
      <c r="E66" s="214" t="s">
        <v>148</v>
      </c>
      <c r="F66" s="214" t="s">
        <v>149</v>
      </c>
      <c r="G66" s="214" t="s">
        <v>350</v>
      </c>
      <c r="H66" s="214" t="s">
        <v>425</v>
      </c>
      <c r="I66" s="215">
        <v>6124.3469999999998</v>
      </c>
      <c r="J66" s="216">
        <v>0</v>
      </c>
      <c r="K66" s="216">
        <v>0</v>
      </c>
      <c r="L66" s="215">
        <f t="shared" ref="L66:L177" si="2">SUM(I66:K66)</f>
        <v>6124.3469999999998</v>
      </c>
      <c r="M66" s="220" t="s">
        <v>180</v>
      </c>
    </row>
    <row r="67" spans="1:15" s="201" customFormat="1" ht="30" customHeight="1">
      <c r="A67" s="335"/>
      <c r="B67" s="355"/>
      <c r="C67" s="358"/>
      <c r="D67" s="119" t="s">
        <v>49</v>
      </c>
      <c r="E67" s="214" t="s">
        <v>148</v>
      </c>
      <c r="F67" s="214" t="s">
        <v>149</v>
      </c>
      <c r="G67" s="214" t="s">
        <v>350</v>
      </c>
      <c r="H67" s="214" t="s">
        <v>425</v>
      </c>
      <c r="I67" s="215">
        <v>8813.1530000000002</v>
      </c>
      <c r="J67" s="216">
        <v>0</v>
      </c>
      <c r="K67" s="216">
        <v>0</v>
      </c>
      <c r="L67" s="215">
        <f t="shared" si="2"/>
        <v>8813.1530000000002</v>
      </c>
      <c r="M67" s="220" t="s">
        <v>346</v>
      </c>
    </row>
    <row r="68" spans="1:15" s="201" customFormat="1" ht="32.25" customHeight="1">
      <c r="A68" s="336"/>
      <c r="B68" s="356"/>
      <c r="C68" s="359"/>
      <c r="D68" s="119" t="s">
        <v>49</v>
      </c>
      <c r="E68" s="214" t="s">
        <v>148</v>
      </c>
      <c r="F68" s="214" t="s">
        <v>149</v>
      </c>
      <c r="G68" s="214" t="s">
        <v>318</v>
      </c>
      <c r="H68" s="214" t="s">
        <v>425</v>
      </c>
      <c r="I68" s="215">
        <v>149.375</v>
      </c>
      <c r="J68" s="216">
        <v>0</v>
      </c>
      <c r="K68" s="216">
        <v>0</v>
      </c>
      <c r="L68" s="215">
        <f t="shared" si="2"/>
        <v>149.375</v>
      </c>
      <c r="M68" s="220" t="s">
        <v>345</v>
      </c>
    </row>
    <row r="69" spans="1:15" s="201" customFormat="1" ht="27.75" hidden="1" customHeight="1">
      <c r="A69" s="247"/>
      <c r="B69" s="322" t="s">
        <v>311</v>
      </c>
      <c r="C69" s="319" t="s">
        <v>376</v>
      </c>
      <c r="D69" s="116" t="s">
        <v>51</v>
      </c>
      <c r="E69" s="214"/>
      <c r="F69" s="214"/>
      <c r="G69" s="214"/>
      <c r="H69" s="214"/>
      <c r="I69" s="215"/>
      <c r="J69" s="216"/>
      <c r="K69" s="216"/>
      <c r="L69" s="215"/>
      <c r="M69" s="220"/>
    </row>
    <row r="70" spans="1:15" s="201" customFormat="1" ht="27.75" hidden="1" customHeight="1">
      <c r="A70" s="247"/>
      <c r="B70" s="322"/>
      <c r="C70" s="320"/>
      <c r="D70" s="119" t="s">
        <v>49</v>
      </c>
      <c r="E70" s="214" t="s">
        <v>148</v>
      </c>
      <c r="F70" s="214" t="s">
        <v>149</v>
      </c>
      <c r="G70" s="214" t="s">
        <v>350</v>
      </c>
      <c r="H70" s="214" t="s">
        <v>150</v>
      </c>
      <c r="I70" s="215"/>
      <c r="J70" s="216"/>
      <c r="K70" s="216"/>
      <c r="L70" s="215"/>
      <c r="M70" s="220"/>
    </row>
    <row r="71" spans="1:15" s="201" customFormat="1" ht="27.75" hidden="1" customHeight="1">
      <c r="A71" s="247"/>
      <c r="B71" s="322"/>
      <c r="C71" s="320"/>
      <c r="D71" s="119" t="s">
        <v>49</v>
      </c>
      <c r="E71" s="214" t="s">
        <v>148</v>
      </c>
      <c r="F71" s="214" t="s">
        <v>149</v>
      </c>
      <c r="G71" s="214" t="s">
        <v>350</v>
      </c>
      <c r="H71" s="214" t="s">
        <v>150</v>
      </c>
      <c r="I71" s="215"/>
      <c r="J71" s="216"/>
      <c r="K71" s="216"/>
      <c r="L71" s="215"/>
      <c r="M71" s="220"/>
    </row>
    <row r="72" spans="1:15" s="201" customFormat="1" ht="27.75" hidden="1" customHeight="1">
      <c r="A72" s="247"/>
      <c r="B72" s="322"/>
      <c r="C72" s="321"/>
      <c r="D72" s="119" t="s">
        <v>49</v>
      </c>
      <c r="E72" s="214" t="s">
        <v>148</v>
      </c>
      <c r="F72" s="214" t="s">
        <v>149</v>
      </c>
      <c r="G72" s="214" t="s">
        <v>318</v>
      </c>
      <c r="H72" s="214" t="s">
        <v>150</v>
      </c>
      <c r="I72" s="215"/>
      <c r="J72" s="216"/>
      <c r="K72" s="216"/>
      <c r="L72" s="215"/>
      <c r="M72" s="220"/>
    </row>
    <row r="73" spans="1:15" s="201" customFormat="1" ht="27.75" hidden="1" customHeight="1">
      <c r="A73" s="247"/>
      <c r="B73" s="322" t="s">
        <v>312</v>
      </c>
      <c r="C73" s="323" t="s">
        <v>377</v>
      </c>
      <c r="D73" s="116" t="s">
        <v>51</v>
      </c>
      <c r="E73" s="214"/>
      <c r="F73" s="214"/>
      <c r="G73" s="214"/>
      <c r="H73" s="214"/>
      <c r="I73" s="215"/>
      <c r="J73" s="216"/>
      <c r="K73" s="216"/>
      <c r="L73" s="215"/>
      <c r="M73" s="220"/>
      <c r="O73" s="201" t="s">
        <v>375</v>
      </c>
    </row>
    <row r="74" spans="1:15" s="201" customFormat="1" ht="27.75" hidden="1" customHeight="1">
      <c r="A74" s="247"/>
      <c r="B74" s="322"/>
      <c r="C74" s="324"/>
      <c r="D74" s="119" t="s">
        <v>49</v>
      </c>
      <c r="E74" s="214" t="s">
        <v>148</v>
      </c>
      <c r="F74" s="214" t="s">
        <v>149</v>
      </c>
      <c r="G74" s="214" t="s">
        <v>350</v>
      </c>
      <c r="H74" s="214" t="s">
        <v>150</v>
      </c>
      <c r="I74" s="215"/>
      <c r="J74" s="216"/>
      <c r="K74" s="216"/>
      <c r="L74" s="215"/>
      <c r="M74" s="220"/>
    </row>
    <row r="75" spans="1:15" s="201" customFormat="1" ht="27.75" hidden="1" customHeight="1">
      <c r="A75" s="247"/>
      <c r="B75" s="322"/>
      <c r="C75" s="324"/>
      <c r="D75" s="119" t="s">
        <v>49</v>
      </c>
      <c r="E75" s="214" t="s">
        <v>148</v>
      </c>
      <c r="F75" s="214" t="s">
        <v>149</v>
      </c>
      <c r="G75" s="214" t="s">
        <v>350</v>
      </c>
      <c r="H75" s="214" t="s">
        <v>150</v>
      </c>
      <c r="I75" s="215"/>
      <c r="J75" s="216"/>
      <c r="K75" s="216"/>
      <c r="L75" s="215"/>
      <c r="M75" s="220"/>
    </row>
    <row r="76" spans="1:15" s="201" customFormat="1" ht="27.75" hidden="1" customHeight="1">
      <c r="A76" s="247"/>
      <c r="B76" s="322"/>
      <c r="C76" s="325"/>
      <c r="D76" s="119" t="s">
        <v>49</v>
      </c>
      <c r="E76" s="214" t="s">
        <v>148</v>
      </c>
      <c r="F76" s="214" t="s">
        <v>149</v>
      </c>
      <c r="G76" s="214" t="s">
        <v>318</v>
      </c>
      <c r="H76" s="214" t="s">
        <v>150</v>
      </c>
      <c r="I76" s="215"/>
      <c r="J76" s="216"/>
      <c r="K76" s="216"/>
      <c r="L76" s="215"/>
      <c r="M76" s="220"/>
    </row>
    <row r="77" spans="1:15" s="201" customFormat="1" ht="27.75" hidden="1" customHeight="1">
      <c r="A77" s="247"/>
      <c r="B77" s="322" t="s">
        <v>313</v>
      </c>
      <c r="C77" s="319" t="s">
        <v>378</v>
      </c>
      <c r="D77" s="116" t="s">
        <v>51</v>
      </c>
      <c r="E77" s="214"/>
      <c r="F77" s="214"/>
      <c r="G77" s="214"/>
      <c r="H77" s="214"/>
      <c r="I77" s="215"/>
      <c r="J77" s="216"/>
      <c r="K77" s="216"/>
      <c r="L77" s="215"/>
      <c r="M77" s="220"/>
    </row>
    <row r="78" spans="1:15" s="201" customFormat="1" ht="27.75" hidden="1" customHeight="1">
      <c r="A78" s="247"/>
      <c r="B78" s="322"/>
      <c r="C78" s="320"/>
      <c r="D78" s="119" t="s">
        <v>49</v>
      </c>
      <c r="E78" s="214" t="s">
        <v>148</v>
      </c>
      <c r="F78" s="214" t="s">
        <v>149</v>
      </c>
      <c r="G78" s="214" t="s">
        <v>350</v>
      </c>
      <c r="H78" s="214" t="s">
        <v>150</v>
      </c>
      <c r="I78" s="215"/>
      <c r="J78" s="216"/>
      <c r="K78" s="216"/>
      <c r="L78" s="215"/>
      <c r="M78" s="220"/>
    </row>
    <row r="79" spans="1:15" s="201" customFormat="1" ht="27.75" hidden="1" customHeight="1">
      <c r="A79" s="247"/>
      <c r="B79" s="322"/>
      <c r="C79" s="320"/>
      <c r="D79" s="119" t="s">
        <v>49</v>
      </c>
      <c r="E79" s="214" t="s">
        <v>148</v>
      </c>
      <c r="F79" s="214" t="s">
        <v>149</v>
      </c>
      <c r="G79" s="214" t="s">
        <v>350</v>
      </c>
      <c r="H79" s="214" t="s">
        <v>150</v>
      </c>
      <c r="I79" s="215"/>
      <c r="J79" s="216"/>
      <c r="K79" s="216"/>
      <c r="L79" s="215"/>
      <c r="M79" s="220"/>
    </row>
    <row r="80" spans="1:15" s="201" customFormat="1" ht="27.75" hidden="1" customHeight="1">
      <c r="A80" s="247"/>
      <c r="B80" s="322"/>
      <c r="C80" s="321"/>
      <c r="D80" s="119" t="s">
        <v>49</v>
      </c>
      <c r="E80" s="214" t="s">
        <v>148</v>
      </c>
      <c r="F80" s="214" t="s">
        <v>149</v>
      </c>
      <c r="G80" s="214" t="s">
        <v>318</v>
      </c>
      <c r="H80" s="214" t="s">
        <v>150</v>
      </c>
      <c r="I80" s="215"/>
      <c r="J80" s="216"/>
      <c r="K80" s="216"/>
      <c r="L80" s="215"/>
      <c r="M80" s="220"/>
    </row>
    <row r="81" spans="1:13" s="201" customFormat="1" ht="27.75" hidden="1" customHeight="1">
      <c r="A81" s="247"/>
      <c r="B81" s="322" t="s">
        <v>355</v>
      </c>
      <c r="C81" s="319" t="s">
        <v>379</v>
      </c>
      <c r="D81" s="116" t="s">
        <v>51</v>
      </c>
      <c r="E81" s="214"/>
      <c r="F81" s="214"/>
      <c r="G81" s="214"/>
      <c r="H81" s="214"/>
      <c r="I81" s="215"/>
      <c r="J81" s="216"/>
      <c r="K81" s="216"/>
      <c r="L81" s="215"/>
      <c r="M81" s="220"/>
    </row>
    <row r="82" spans="1:13" s="201" customFormat="1" ht="27.75" hidden="1" customHeight="1">
      <c r="A82" s="247"/>
      <c r="B82" s="322"/>
      <c r="C82" s="320"/>
      <c r="D82" s="119" t="s">
        <v>49</v>
      </c>
      <c r="E82" s="214" t="s">
        <v>148</v>
      </c>
      <c r="F82" s="214" t="s">
        <v>149</v>
      </c>
      <c r="G82" s="214" t="s">
        <v>350</v>
      </c>
      <c r="H82" s="214" t="s">
        <v>150</v>
      </c>
      <c r="I82" s="215"/>
      <c r="J82" s="216"/>
      <c r="K82" s="216"/>
      <c r="L82" s="215"/>
      <c r="M82" s="220"/>
    </row>
    <row r="83" spans="1:13" s="201" customFormat="1" ht="3" hidden="1" customHeight="1">
      <c r="A83" s="247"/>
      <c r="B83" s="322"/>
      <c r="C83" s="320"/>
      <c r="D83" s="119" t="s">
        <v>49</v>
      </c>
      <c r="E83" s="214" t="s">
        <v>148</v>
      </c>
      <c r="F83" s="214" t="s">
        <v>149</v>
      </c>
      <c r="G83" s="214" t="s">
        <v>350</v>
      </c>
      <c r="H83" s="214" t="s">
        <v>150</v>
      </c>
      <c r="I83" s="215"/>
      <c r="J83" s="216"/>
      <c r="K83" s="216"/>
      <c r="L83" s="215"/>
      <c r="M83" s="220"/>
    </row>
    <row r="84" spans="1:13" s="201" customFormat="1" ht="27.75" hidden="1" customHeight="1">
      <c r="A84" s="247"/>
      <c r="B84" s="322"/>
      <c r="C84" s="321"/>
      <c r="D84" s="119" t="s">
        <v>49</v>
      </c>
      <c r="E84" s="214" t="s">
        <v>148</v>
      </c>
      <c r="F84" s="214" t="s">
        <v>149</v>
      </c>
      <c r="G84" s="214" t="s">
        <v>318</v>
      </c>
      <c r="H84" s="214" t="s">
        <v>150</v>
      </c>
      <c r="I84" s="215"/>
      <c r="J84" s="216"/>
      <c r="K84" s="216"/>
      <c r="L84" s="215"/>
      <c r="M84" s="220"/>
    </row>
    <row r="85" spans="1:13" s="201" customFormat="1" ht="27.75" hidden="1" customHeight="1">
      <c r="A85" s="247"/>
      <c r="B85" s="322" t="s">
        <v>356</v>
      </c>
      <c r="C85" s="319" t="s">
        <v>380</v>
      </c>
      <c r="D85" s="116" t="s">
        <v>51</v>
      </c>
      <c r="E85" s="214"/>
      <c r="F85" s="214"/>
      <c r="G85" s="214"/>
      <c r="H85" s="214"/>
      <c r="I85" s="215"/>
      <c r="J85" s="216"/>
      <c r="K85" s="216"/>
      <c r="L85" s="215"/>
      <c r="M85" s="220"/>
    </row>
    <row r="86" spans="1:13" s="201" customFormat="1" ht="27.75" hidden="1" customHeight="1">
      <c r="A86" s="247"/>
      <c r="B86" s="322"/>
      <c r="C86" s="320"/>
      <c r="D86" s="119" t="s">
        <v>49</v>
      </c>
      <c r="E86" s="214" t="s">
        <v>148</v>
      </c>
      <c r="F86" s="214" t="s">
        <v>149</v>
      </c>
      <c r="G86" s="214" t="s">
        <v>350</v>
      </c>
      <c r="H86" s="214" t="s">
        <v>150</v>
      </c>
      <c r="I86" s="215"/>
      <c r="J86" s="216"/>
      <c r="K86" s="216"/>
      <c r="L86" s="215"/>
      <c r="M86" s="220"/>
    </row>
    <row r="87" spans="1:13" s="201" customFormat="1" ht="27.75" hidden="1" customHeight="1">
      <c r="A87" s="247"/>
      <c r="B87" s="322"/>
      <c r="C87" s="320"/>
      <c r="D87" s="119" t="s">
        <v>49</v>
      </c>
      <c r="E87" s="214" t="s">
        <v>148</v>
      </c>
      <c r="F87" s="214" t="s">
        <v>149</v>
      </c>
      <c r="G87" s="214" t="s">
        <v>350</v>
      </c>
      <c r="H87" s="214" t="s">
        <v>150</v>
      </c>
      <c r="I87" s="215"/>
      <c r="J87" s="216"/>
      <c r="K87" s="216"/>
      <c r="L87" s="215"/>
      <c r="M87" s="220"/>
    </row>
    <row r="88" spans="1:13" s="201" customFormat="1" ht="27.75" hidden="1" customHeight="1">
      <c r="A88" s="247"/>
      <c r="B88" s="322"/>
      <c r="C88" s="321"/>
      <c r="D88" s="119" t="s">
        <v>49</v>
      </c>
      <c r="E88" s="214" t="s">
        <v>148</v>
      </c>
      <c r="F88" s="214" t="s">
        <v>149</v>
      </c>
      <c r="G88" s="214" t="s">
        <v>318</v>
      </c>
      <c r="H88" s="214" t="s">
        <v>150</v>
      </c>
      <c r="I88" s="215"/>
      <c r="J88" s="216"/>
      <c r="K88" s="216"/>
      <c r="L88" s="215"/>
      <c r="M88" s="220"/>
    </row>
    <row r="89" spans="1:13" s="201" customFormat="1" ht="27.75" hidden="1" customHeight="1">
      <c r="A89" s="247"/>
      <c r="B89" s="322" t="s">
        <v>400</v>
      </c>
      <c r="C89" s="319" t="s">
        <v>381</v>
      </c>
      <c r="D89" s="116" t="s">
        <v>51</v>
      </c>
      <c r="E89" s="214"/>
      <c r="F89" s="214"/>
      <c r="G89" s="214"/>
      <c r="H89" s="214"/>
      <c r="I89" s="215"/>
      <c r="J89" s="216"/>
      <c r="K89" s="216"/>
      <c r="L89" s="215"/>
      <c r="M89" s="220"/>
    </row>
    <row r="90" spans="1:13" s="201" customFormat="1" ht="27.75" hidden="1" customHeight="1">
      <c r="A90" s="247"/>
      <c r="B90" s="322"/>
      <c r="C90" s="320"/>
      <c r="D90" s="119" t="s">
        <v>49</v>
      </c>
      <c r="E90" s="214" t="s">
        <v>148</v>
      </c>
      <c r="F90" s="214" t="s">
        <v>149</v>
      </c>
      <c r="G90" s="214" t="s">
        <v>350</v>
      </c>
      <c r="H90" s="214" t="s">
        <v>150</v>
      </c>
      <c r="I90" s="215"/>
      <c r="J90" s="216"/>
      <c r="K90" s="216"/>
      <c r="L90" s="215"/>
      <c r="M90" s="220"/>
    </row>
    <row r="91" spans="1:13" s="201" customFormat="1" ht="27.75" hidden="1" customHeight="1">
      <c r="A91" s="247"/>
      <c r="B91" s="322"/>
      <c r="C91" s="320"/>
      <c r="D91" s="119" t="s">
        <v>49</v>
      </c>
      <c r="E91" s="214" t="s">
        <v>148</v>
      </c>
      <c r="F91" s="214" t="s">
        <v>149</v>
      </c>
      <c r="G91" s="214" t="s">
        <v>350</v>
      </c>
      <c r="H91" s="214" t="s">
        <v>150</v>
      </c>
      <c r="I91" s="215"/>
      <c r="J91" s="216"/>
      <c r="K91" s="216"/>
      <c r="L91" s="215"/>
      <c r="M91" s="220"/>
    </row>
    <row r="92" spans="1:13" s="201" customFormat="1" ht="27.75" hidden="1" customHeight="1">
      <c r="A92" s="247"/>
      <c r="B92" s="322"/>
      <c r="C92" s="321"/>
      <c r="D92" s="119" t="s">
        <v>49</v>
      </c>
      <c r="E92" s="214" t="s">
        <v>148</v>
      </c>
      <c r="F92" s="214" t="s">
        <v>149</v>
      </c>
      <c r="G92" s="214" t="s">
        <v>318</v>
      </c>
      <c r="H92" s="214" t="s">
        <v>150</v>
      </c>
      <c r="I92" s="215"/>
      <c r="J92" s="216"/>
      <c r="K92" s="216"/>
      <c r="L92" s="215"/>
      <c r="M92" s="220"/>
    </row>
    <row r="93" spans="1:13" s="201" customFormat="1" ht="27.75" hidden="1" customHeight="1">
      <c r="A93" s="247"/>
      <c r="B93" s="331" t="s">
        <v>357</v>
      </c>
      <c r="C93" s="319" t="s">
        <v>382</v>
      </c>
      <c r="D93" s="116" t="s">
        <v>51</v>
      </c>
      <c r="E93" s="214"/>
      <c r="F93" s="214"/>
      <c r="G93" s="214"/>
      <c r="H93" s="214"/>
      <c r="I93" s="215"/>
      <c r="J93" s="216"/>
      <c r="K93" s="216"/>
      <c r="L93" s="215"/>
      <c r="M93" s="220"/>
    </row>
    <row r="94" spans="1:13" s="201" customFormat="1" ht="27.75" hidden="1" customHeight="1">
      <c r="A94" s="247"/>
      <c r="B94" s="332"/>
      <c r="C94" s="320"/>
      <c r="D94" s="119" t="s">
        <v>49</v>
      </c>
      <c r="E94" s="214" t="s">
        <v>148</v>
      </c>
      <c r="F94" s="214" t="s">
        <v>149</v>
      </c>
      <c r="G94" s="214" t="s">
        <v>350</v>
      </c>
      <c r="H94" s="214" t="s">
        <v>150</v>
      </c>
      <c r="I94" s="215"/>
      <c r="J94" s="216"/>
      <c r="K94" s="216"/>
      <c r="L94" s="215"/>
      <c r="M94" s="220"/>
    </row>
    <row r="95" spans="1:13" s="201" customFormat="1" ht="27.75" hidden="1" customHeight="1">
      <c r="A95" s="247"/>
      <c r="B95" s="332"/>
      <c r="C95" s="320"/>
      <c r="D95" s="119" t="s">
        <v>49</v>
      </c>
      <c r="E95" s="214" t="s">
        <v>148</v>
      </c>
      <c r="F95" s="214" t="s">
        <v>149</v>
      </c>
      <c r="G95" s="214" t="s">
        <v>350</v>
      </c>
      <c r="H95" s="214" t="s">
        <v>150</v>
      </c>
      <c r="I95" s="215"/>
      <c r="J95" s="216"/>
      <c r="K95" s="216"/>
      <c r="L95" s="215"/>
      <c r="M95" s="220"/>
    </row>
    <row r="96" spans="1:13" s="201" customFormat="1" ht="27.75" hidden="1" customHeight="1">
      <c r="A96" s="247"/>
      <c r="B96" s="333"/>
      <c r="C96" s="321"/>
      <c r="D96" s="119" t="s">
        <v>49</v>
      </c>
      <c r="E96" s="214" t="s">
        <v>148</v>
      </c>
      <c r="F96" s="214" t="s">
        <v>149</v>
      </c>
      <c r="G96" s="214" t="s">
        <v>318</v>
      </c>
      <c r="H96" s="214" t="s">
        <v>150</v>
      </c>
      <c r="I96" s="215"/>
      <c r="J96" s="216"/>
      <c r="K96" s="216"/>
      <c r="L96" s="215"/>
      <c r="M96" s="220"/>
    </row>
    <row r="97" spans="1:13" s="201" customFormat="1" ht="27.75" hidden="1" customHeight="1">
      <c r="A97" s="247"/>
      <c r="B97" s="331" t="s">
        <v>358</v>
      </c>
      <c r="C97" s="319" t="s">
        <v>383</v>
      </c>
      <c r="D97" s="116" t="s">
        <v>51</v>
      </c>
      <c r="E97" s="214"/>
      <c r="F97" s="214"/>
      <c r="G97" s="214"/>
      <c r="H97" s="214"/>
      <c r="I97" s="215"/>
      <c r="J97" s="216"/>
      <c r="K97" s="216"/>
      <c r="L97" s="215"/>
      <c r="M97" s="220"/>
    </row>
    <row r="98" spans="1:13" s="201" customFormat="1" ht="27.75" hidden="1" customHeight="1">
      <c r="A98" s="247"/>
      <c r="B98" s="332"/>
      <c r="C98" s="320"/>
      <c r="D98" s="119" t="s">
        <v>49</v>
      </c>
      <c r="E98" s="214" t="s">
        <v>148</v>
      </c>
      <c r="F98" s="214" t="s">
        <v>149</v>
      </c>
      <c r="G98" s="214" t="s">
        <v>350</v>
      </c>
      <c r="H98" s="214" t="s">
        <v>150</v>
      </c>
      <c r="I98" s="215"/>
      <c r="J98" s="216"/>
      <c r="K98" s="216"/>
      <c r="L98" s="215"/>
      <c r="M98" s="220"/>
    </row>
    <row r="99" spans="1:13" s="201" customFormat="1" ht="27.75" hidden="1" customHeight="1">
      <c r="A99" s="247"/>
      <c r="B99" s="332"/>
      <c r="C99" s="320"/>
      <c r="D99" s="119" t="s">
        <v>49</v>
      </c>
      <c r="E99" s="214" t="s">
        <v>148</v>
      </c>
      <c r="F99" s="214" t="s">
        <v>149</v>
      </c>
      <c r="G99" s="214" t="s">
        <v>350</v>
      </c>
      <c r="H99" s="214" t="s">
        <v>150</v>
      </c>
      <c r="I99" s="215"/>
      <c r="J99" s="216"/>
      <c r="K99" s="216"/>
      <c r="L99" s="215"/>
      <c r="M99" s="220"/>
    </row>
    <row r="100" spans="1:13" s="201" customFormat="1" ht="27.75" hidden="1" customHeight="1">
      <c r="A100" s="247"/>
      <c r="B100" s="333"/>
      <c r="C100" s="321"/>
      <c r="D100" s="119" t="s">
        <v>49</v>
      </c>
      <c r="E100" s="214" t="s">
        <v>148</v>
      </c>
      <c r="F100" s="214" t="s">
        <v>149</v>
      </c>
      <c r="G100" s="214" t="s">
        <v>318</v>
      </c>
      <c r="H100" s="214" t="s">
        <v>150</v>
      </c>
      <c r="I100" s="215"/>
      <c r="J100" s="216"/>
      <c r="K100" s="216"/>
      <c r="L100" s="215"/>
      <c r="M100" s="220"/>
    </row>
    <row r="101" spans="1:13" s="201" customFormat="1" ht="27.75" hidden="1" customHeight="1">
      <c r="A101" s="247"/>
      <c r="B101" s="331" t="s">
        <v>359</v>
      </c>
      <c r="C101" s="319" t="s">
        <v>384</v>
      </c>
      <c r="D101" s="116" t="s">
        <v>51</v>
      </c>
      <c r="E101" s="214"/>
      <c r="F101" s="214"/>
      <c r="G101" s="214"/>
      <c r="H101" s="214"/>
      <c r="I101" s="215"/>
      <c r="J101" s="216"/>
      <c r="K101" s="216"/>
      <c r="L101" s="215"/>
      <c r="M101" s="220"/>
    </row>
    <row r="102" spans="1:13" s="201" customFormat="1" ht="3" hidden="1" customHeight="1">
      <c r="A102" s="247"/>
      <c r="B102" s="332"/>
      <c r="C102" s="320"/>
      <c r="D102" s="119" t="s">
        <v>49</v>
      </c>
      <c r="E102" s="214" t="s">
        <v>148</v>
      </c>
      <c r="F102" s="214" t="s">
        <v>149</v>
      </c>
      <c r="G102" s="214" t="s">
        <v>350</v>
      </c>
      <c r="H102" s="214" t="s">
        <v>150</v>
      </c>
      <c r="I102" s="215"/>
      <c r="J102" s="216"/>
      <c r="K102" s="216"/>
      <c r="L102" s="215"/>
      <c r="M102" s="220"/>
    </row>
    <row r="103" spans="1:13" s="201" customFormat="1" ht="27.75" hidden="1" customHeight="1">
      <c r="A103" s="247"/>
      <c r="B103" s="332"/>
      <c r="C103" s="320"/>
      <c r="D103" s="119" t="s">
        <v>49</v>
      </c>
      <c r="E103" s="214" t="s">
        <v>148</v>
      </c>
      <c r="F103" s="214" t="s">
        <v>149</v>
      </c>
      <c r="G103" s="214" t="s">
        <v>350</v>
      </c>
      <c r="H103" s="214" t="s">
        <v>150</v>
      </c>
      <c r="I103" s="215"/>
      <c r="J103" s="216"/>
      <c r="K103" s="216"/>
      <c r="L103" s="215"/>
      <c r="M103" s="220"/>
    </row>
    <row r="104" spans="1:13" s="201" customFormat="1" ht="27.75" hidden="1" customHeight="1">
      <c r="A104" s="247"/>
      <c r="B104" s="333"/>
      <c r="C104" s="321"/>
      <c r="D104" s="119" t="s">
        <v>49</v>
      </c>
      <c r="E104" s="214" t="s">
        <v>148</v>
      </c>
      <c r="F104" s="214" t="s">
        <v>149</v>
      </c>
      <c r="G104" s="214" t="s">
        <v>318</v>
      </c>
      <c r="H104" s="214" t="s">
        <v>150</v>
      </c>
      <c r="I104" s="215"/>
      <c r="J104" s="216"/>
      <c r="K104" s="216"/>
      <c r="L104" s="215"/>
      <c r="M104" s="220"/>
    </row>
    <row r="105" spans="1:13" s="201" customFormat="1" ht="27.75" hidden="1" customHeight="1">
      <c r="A105" s="247"/>
      <c r="B105" s="322" t="s">
        <v>360</v>
      </c>
      <c r="C105" s="319" t="s">
        <v>385</v>
      </c>
      <c r="D105" s="116" t="s">
        <v>51</v>
      </c>
      <c r="E105" s="214"/>
      <c r="F105" s="214"/>
      <c r="G105" s="214"/>
      <c r="H105" s="214"/>
      <c r="I105" s="215"/>
      <c r="J105" s="216"/>
      <c r="K105" s="216"/>
      <c r="L105" s="215"/>
      <c r="M105" s="220"/>
    </row>
    <row r="106" spans="1:13" s="201" customFormat="1" ht="27.75" hidden="1" customHeight="1">
      <c r="A106" s="247"/>
      <c r="B106" s="322"/>
      <c r="C106" s="320"/>
      <c r="D106" s="119" t="s">
        <v>49</v>
      </c>
      <c r="E106" s="214" t="s">
        <v>148</v>
      </c>
      <c r="F106" s="214" t="s">
        <v>149</v>
      </c>
      <c r="G106" s="214" t="s">
        <v>350</v>
      </c>
      <c r="H106" s="214" t="s">
        <v>150</v>
      </c>
      <c r="I106" s="215"/>
      <c r="J106" s="216"/>
      <c r="K106" s="216"/>
      <c r="L106" s="215"/>
      <c r="M106" s="220"/>
    </row>
    <row r="107" spans="1:13" s="201" customFormat="1" ht="27.75" hidden="1" customHeight="1">
      <c r="A107" s="247"/>
      <c r="B107" s="322"/>
      <c r="C107" s="320"/>
      <c r="D107" s="119" t="s">
        <v>49</v>
      </c>
      <c r="E107" s="214" t="s">
        <v>148</v>
      </c>
      <c r="F107" s="214" t="s">
        <v>149</v>
      </c>
      <c r="G107" s="214" t="s">
        <v>350</v>
      </c>
      <c r="H107" s="214" t="s">
        <v>150</v>
      </c>
      <c r="I107" s="215"/>
      <c r="J107" s="216"/>
      <c r="K107" s="216"/>
      <c r="L107" s="215"/>
      <c r="M107" s="220"/>
    </row>
    <row r="108" spans="1:13" s="201" customFormat="1" ht="27.75" hidden="1" customHeight="1">
      <c r="A108" s="247"/>
      <c r="B108" s="322"/>
      <c r="C108" s="321"/>
      <c r="D108" s="119" t="s">
        <v>49</v>
      </c>
      <c r="E108" s="214" t="s">
        <v>148</v>
      </c>
      <c r="F108" s="214" t="s">
        <v>149</v>
      </c>
      <c r="G108" s="214" t="s">
        <v>318</v>
      </c>
      <c r="H108" s="214" t="s">
        <v>150</v>
      </c>
      <c r="I108" s="215"/>
      <c r="J108" s="216"/>
      <c r="K108" s="216"/>
      <c r="L108" s="215"/>
      <c r="M108" s="220"/>
    </row>
    <row r="109" spans="1:13" s="201" customFormat="1" ht="27.75" hidden="1" customHeight="1">
      <c r="A109" s="247"/>
      <c r="B109" s="331" t="s">
        <v>361</v>
      </c>
      <c r="C109" s="319" t="s">
        <v>386</v>
      </c>
      <c r="D109" s="116" t="s">
        <v>51</v>
      </c>
      <c r="E109" s="214"/>
      <c r="F109" s="214"/>
      <c r="G109" s="214"/>
      <c r="H109" s="214"/>
      <c r="I109" s="215"/>
      <c r="J109" s="216"/>
      <c r="K109" s="216"/>
      <c r="L109" s="215"/>
      <c r="M109" s="220"/>
    </row>
    <row r="110" spans="1:13" s="201" customFormat="1" ht="27.75" hidden="1" customHeight="1">
      <c r="A110" s="247"/>
      <c r="B110" s="332"/>
      <c r="C110" s="320"/>
      <c r="D110" s="119" t="s">
        <v>49</v>
      </c>
      <c r="E110" s="214" t="s">
        <v>148</v>
      </c>
      <c r="F110" s="214" t="s">
        <v>149</v>
      </c>
      <c r="G110" s="214" t="s">
        <v>350</v>
      </c>
      <c r="H110" s="214" t="s">
        <v>150</v>
      </c>
      <c r="I110" s="215"/>
      <c r="J110" s="216"/>
      <c r="K110" s="216"/>
      <c r="L110" s="215"/>
      <c r="M110" s="220"/>
    </row>
    <row r="111" spans="1:13" s="201" customFormat="1" ht="27.75" hidden="1" customHeight="1">
      <c r="A111" s="247"/>
      <c r="B111" s="332"/>
      <c r="C111" s="320"/>
      <c r="D111" s="119" t="s">
        <v>49</v>
      </c>
      <c r="E111" s="214" t="s">
        <v>148</v>
      </c>
      <c r="F111" s="214" t="s">
        <v>149</v>
      </c>
      <c r="G111" s="214" t="s">
        <v>350</v>
      </c>
      <c r="H111" s="214" t="s">
        <v>150</v>
      </c>
      <c r="I111" s="215"/>
      <c r="J111" s="216"/>
      <c r="K111" s="216"/>
      <c r="L111" s="215"/>
      <c r="M111" s="220"/>
    </row>
    <row r="112" spans="1:13" s="201" customFormat="1" ht="27.75" hidden="1" customHeight="1">
      <c r="A112" s="247"/>
      <c r="B112" s="333"/>
      <c r="C112" s="321"/>
      <c r="D112" s="119" t="s">
        <v>49</v>
      </c>
      <c r="E112" s="214" t="s">
        <v>148</v>
      </c>
      <c r="F112" s="214" t="s">
        <v>149</v>
      </c>
      <c r="G112" s="214" t="s">
        <v>318</v>
      </c>
      <c r="H112" s="214" t="s">
        <v>150</v>
      </c>
      <c r="I112" s="215"/>
      <c r="J112" s="216"/>
      <c r="K112" s="216"/>
      <c r="L112" s="215"/>
      <c r="M112" s="220"/>
    </row>
    <row r="113" spans="1:13" s="201" customFormat="1" ht="27.75" hidden="1" customHeight="1">
      <c r="A113" s="247"/>
      <c r="B113" s="331" t="s">
        <v>362</v>
      </c>
      <c r="C113" s="319" t="s">
        <v>387</v>
      </c>
      <c r="D113" s="116" t="s">
        <v>51</v>
      </c>
      <c r="E113" s="214"/>
      <c r="F113" s="214"/>
      <c r="G113" s="214"/>
      <c r="H113" s="214"/>
      <c r="I113" s="215"/>
      <c r="J113" s="216"/>
      <c r="K113" s="216"/>
      <c r="L113" s="215"/>
      <c r="M113" s="220"/>
    </row>
    <row r="114" spans="1:13" s="201" customFormat="1" ht="27.75" hidden="1" customHeight="1">
      <c r="A114" s="247"/>
      <c r="B114" s="332"/>
      <c r="C114" s="320"/>
      <c r="D114" s="119" t="s">
        <v>49</v>
      </c>
      <c r="E114" s="214" t="s">
        <v>148</v>
      </c>
      <c r="F114" s="214" t="s">
        <v>149</v>
      </c>
      <c r="G114" s="214" t="s">
        <v>350</v>
      </c>
      <c r="H114" s="214" t="s">
        <v>150</v>
      </c>
      <c r="I114" s="215"/>
      <c r="J114" s="216"/>
      <c r="K114" s="216"/>
      <c r="L114" s="215"/>
      <c r="M114" s="220"/>
    </row>
    <row r="115" spans="1:13" s="201" customFormat="1" ht="27.75" hidden="1" customHeight="1">
      <c r="A115" s="247"/>
      <c r="B115" s="332"/>
      <c r="C115" s="320"/>
      <c r="D115" s="119" t="s">
        <v>49</v>
      </c>
      <c r="E115" s="214" t="s">
        <v>148</v>
      </c>
      <c r="F115" s="214" t="s">
        <v>149</v>
      </c>
      <c r="G115" s="214" t="s">
        <v>350</v>
      </c>
      <c r="H115" s="214" t="s">
        <v>150</v>
      </c>
      <c r="I115" s="215"/>
      <c r="J115" s="216"/>
      <c r="K115" s="216"/>
      <c r="L115" s="215"/>
      <c r="M115" s="220"/>
    </row>
    <row r="116" spans="1:13" s="201" customFormat="1" ht="27.75" hidden="1" customHeight="1">
      <c r="A116" s="247"/>
      <c r="B116" s="333"/>
      <c r="C116" s="321"/>
      <c r="D116" s="119" t="s">
        <v>49</v>
      </c>
      <c r="E116" s="214" t="s">
        <v>148</v>
      </c>
      <c r="F116" s="214" t="s">
        <v>149</v>
      </c>
      <c r="G116" s="214" t="s">
        <v>318</v>
      </c>
      <c r="H116" s="214" t="s">
        <v>150</v>
      </c>
      <c r="I116" s="215"/>
      <c r="J116" s="216"/>
      <c r="K116" s="216"/>
      <c r="L116" s="215"/>
      <c r="M116" s="220"/>
    </row>
    <row r="117" spans="1:13" s="201" customFormat="1" ht="27.75" hidden="1" customHeight="1">
      <c r="A117" s="247"/>
      <c r="B117" s="331" t="s">
        <v>363</v>
      </c>
      <c r="C117" s="319" t="s">
        <v>388</v>
      </c>
      <c r="D117" s="116" t="s">
        <v>51</v>
      </c>
      <c r="E117" s="214"/>
      <c r="F117" s="214"/>
      <c r="G117" s="214"/>
      <c r="H117" s="214"/>
      <c r="I117" s="215"/>
      <c r="J117" s="216"/>
      <c r="K117" s="216"/>
      <c r="L117" s="215"/>
      <c r="M117" s="220"/>
    </row>
    <row r="118" spans="1:13" s="201" customFormat="1" ht="27.75" hidden="1" customHeight="1">
      <c r="A118" s="247"/>
      <c r="B118" s="332"/>
      <c r="C118" s="320"/>
      <c r="D118" s="119" t="s">
        <v>49</v>
      </c>
      <c r="E118" s="214" t="s">
        <v>148</v>
      </c>
      <c r="F118" s="214" t="s">
        <v>149</v>
      </c>
      <c r="G118" s="214" t="s">
        <v>350</v>
      </c>
      <c r="H118" s="214" t="s">
        <v>150</v>
      </c>
      <c r="I118" s="215"/>
      <c r="J118" s="216"/>
      <c r="K118" s="216"/>
      <c r="L118" s="215"/>
      <c r="M118" s="220"/>
    </row>
    <row r="119" spans="1:13" s="201" customFormat="1" ht="27.75" hidden="1" customHeight="1">
      <c r="A119" s="247"/>
      <c r="B119" s="332"/>
      <c r="C119" s="320"/>
      <c r="D119" s="119" t="s">
        <v>49</v>
      </c>
      <c r="E119" s="214" t="s">
        <v>148</v>
      </c>
      <c r="F119" s="214" t="s">
        <v>149</v>
      </c>
      <c r="G119" s="214" t="s">
        <v>350</v>
      </c>
      <c r="H119" s="214" t="s">
        <v>150</v>
      </c>
      <c r="I119" s="215"/>
      <c r="J119" s="216"/>
      <c r="K119" s="216"/>
      <c r="L119" s="215"/>
      <c r="M119" s="220"/>
    </row>
    <row r="120" spans="1:13" s="201" customFormat="1" ht="27.75" hidden="1" customHeight="1">
      <c r="A120" s="247"/>
      <c r="B120" s="333"/>
      <c r="C120" s="321"/>
      <c r="D120" s="119" t="s">
        <v>49</v>
      </c>
      <c r="E120" s="214" t="s">
        <v>148</v>
      </c>
      <c r="F120" s="214" t="s">
        <v>149</v>
      </c>
      <c r="G120" s="214" t="s">
        <v>318</v>
      </c>
      <c r="H120" s="214" t="s">
        <v>150</v>
      </c>
      <c r="I120" s="215"/>
      <c r="J120" s="216"/>
      <c r="K120" s="216"/>
      <c r="L120" s="215"/>
      <c r="M120" s="220"/>
    </row>
    <row r="121" spans="1:13" s="201" customFormat="1" ht="27.75" hidden="1" customHeight="1">
      <c r="A121" s="247"/>
      <c r="B121" s="331" t="s">
        <v>364</v>
      </c>
      <c r="C121" s="319" t="s">
        <v>389</v>
      </c>
      <c r="D121" s="116" t="s">
        <v>51</v>
      </c>
      <c r="E121" s="214"/>
      <c r="F121" s="214"/>
      <c r="G121" s="214"/>
      <c r="H121" s="214"/>
      <c r="I121" s="215"/>
      <c r="J121" s="216"/>
      <c r="K121" s="216"/>
      <c r="L121" s="215"/>
      <c r="M121" s="220"/>
    </row>
    <row r="122" spans="1:13" s="201" customFormat="1" ht="3" hidden="1" customHeight="1">
      <c r="A122" s="247"/>
      <c r="B122" s="332"/>
      <c r="C122" s="320"/>
      <c r="D122" s="119" t="s">
        <v>49</v>
      </c>
      <c r="E122" s="214" t="s">
        <v>148</v>
      </c>
      <c r="F122" s="214" t="s">
        <v>149</v>
      </c>
      <c r="G122" s="214" t="s">
        <v>350</v>
      </c>
      <c r="H122" s="214" t="s">
        <v>150</v>
      </c>
      <c r="I122" s="215"/>
      <c r="J122" s="216"/>
      <c r="K122" s="216"/>
      <c r="L122" s="215"/>
      <c r="M122" s="220"/>
    </row>
    <row r="123" spans="1:13" s="201" customFormat="1" ht="27.75" hidden="1" customHeight="1">
      <c r="A123" s="247"/>
      <c r="B123" s="332"/>
      <c r="C123" s="320"/>
      <c r="D123" s="119" t="s">
        <v>49</v>
      </c>
      <c r="E123" s="214" t="s">
        <v>148</v>
      </c>
      <c r="F123" s="214" t="s">
        <v>149</v>
      </c>
      <c r="G123" s="214" t="s">
        <v>350</v>
      </c>
      <c r="H123" s="214" t="s">
        <v>150</v>
      </c>
      <c r="I123" s="215"/>
      <c r="J123" s="216"/>
      <c r="K123" s="216"/>
      <c r="L123" s="215"/>
      <c r="M123" s="220"/>
    </row>
    <row r="124" spans="1:13" s="201" customFormat="1" ht="27.75" hidden="1" customHeight="1">
      <c r="A124" s="247"/>
      <c r="B124" s="333"/>
      <c r="C124" s="321"/>
      <c r="D124" s="119" t="s">
        <v>49</v>
      </c>
      <c r="E124" s="214" t="s">
        <v>148</v>
      </c>
      <c r="F124" s="214" t="s">
        <v>149</v>
      </c>
      <c r="G124" s="214" t="s">
        <v>318</v>
      </c>
      <c r="H124" s="214" t="s">
        <v>150</v>
      </c>
      <c r="I124" s="215"/>
      <c r="J124" s="216"/>
      <c r="K124" s="216"/>
      <c r="L124" s="215"/>
      <c r="M124" s="220"/>
    </row>
    <row r="125" spans="1:13" s="201" customFormat="1" ht="27.75" hidden="1" customHeight="1">
      <c r="A125" s="247"/>
      <c r="B125" s="331" t="s">
        <v>365</v>
      </c>
      <c r="C125" s="319" t="s">
        <v>390</v>
      </c>
      <c r="D125" s="116" t="s">
        <v>51</v>
      </c>
      <c r="E125" s="214"/>
      <c r="F125" s="214"/>
      <c r="G125" s="214"/>
      <c r="H125" s="214"/>
      <c r="I125" s="215"/>
      <c r="J125" s="216"/>
      <c r="K125" s="216"/>
      <c r="L125" s="215"/>
      <c r="M125" s="220"/>
    </row>
    <row r="126" spans="1:13" s="201" customFormat="1" ht="27.75" hidden="1" customHeight="1">
      <c r="A126" s="247"/>
      <c r="B126" s="332"/>
      <c r="C126" s="320"/>
      <c r="D126" s="119" t="s">
        <v>49</v>
      </c>
      <c r="E126" s="214" t="s">
        <v>148</v>
      </c>
      <c r="F126" s="214" t="s">
        <v>149</v>
      </c>
      <c r="G126" s="214" t="s">
        <v>350</v>
      </c>
      <c r="H126" s="214" t="s">
        <v>150</v>
      </c>
      <c r="I126" s="215"/>
      <c r="J126" s="216"/>
      <c r="K126" s="216"/>
      <c r="L126" s="215"/>
      <c r="M126" s="220"/>
    </row>
    <row r="127" spans="1:13" s="201" customFormat="1" ht="27.75" hidden="1" customHeight="1">
      <c r="A127" s="247"/>
      <c r="B127" s="332"/>
      <c r="C127" s="320"/>
      <c r="D127" s="119" t="s">
        <v>49</v>
      </c>
      <c r="E127" s="214" t="s">
        <v>148</v>
      </c>
      <c r="F127" s="214" t="s">
        <v>149</v>
      </c>
      <c r="G127" s="214" t="s">
        <v>350</v>
      </c>
      <c r="H127" s="214" t="s">
        <v>150</v>
      </c>
      <c r="I127" s="215"/>
      <c r="J127" s="216"/>
      <c r="K127" s="216"/>
      <c r="L127" s="215"/>
      <c r="M127" s="220"/>
    </row>
    <row r="128" spans="1:13" s="201" customFormat="1" ht="27.75" hidden="1" customHeight="1">
      <c r="A128" s="247"/>
      <c r="B128" s="333"/>
      <c r="C128" s="321"/>
      <c r="D128" s="119" t="s">
        <v>49</v>
      </c>
      <c r="E128" s="214" t="s">
        <v>148</v>
      </c>
      <c r="F128" s="214" t="s">
        <v>149</v>
      </c>
      <c r="G128" s="214" t="s">
        <v>318</v>
      </c>
      <c r="H128" s="214" t="s">
        <v>150</v>
      </c>
      <c r="I128" s="215"/>
      <c r="J128" s="216"/>
      <c r="K128" s="216"/>
      <c r="L128" s="215"/>
      <c r="M128" s="220"/>
    </row>
    <row r="129" spans="1:13" s="201" customFormat="1" ht="27.75" hidden="1" customHeight="1">
      <c r="A129" s="247"/>
      <c r="B129" s="331" t="s">
        <v>366</v>
      </c>
      <c r="C129" s="319" t="s">
        <v>391</v>
      </c>
      <c r="D129" s="116" t="s">
        <v>51</v>
      </c>
      <c r="E129" s="214"/>
      <c r="F129" s="214"/>
      <c r="G129" s="214"/>
      <c r="H129" s="214"/>
      <c r="I129" s="215"/>
      <c r="J129" s="216"/>
      <c r="K129" s="216"/>
      <c r="L129" s="215"/>
      <c r="M129" s="220"/>
    </row>
    <row r="130" spans="1:13" s="201" customFormat="1" ht="27.75" hidden="1" customHeight="1">
      <c r="A130" s="247"/>
      <c r="B130" s="332"/>
      <c r="C130" s="320"/>
      <c r="D130" s="119" t="s">
        <v>49</v>
      </c>
      <c r="E130" s="214" t="s">
        <v>148</v>
      </c>
      <c r="F130" s="214" t="s">
        <v>149</v>
      </c>
      <c r="G130" s="214" t="s">
        <v>350</v>
      </c>
      <c r="H130" s="214" t="s">
        <v>150</v>
      </c>
      <c r="I130" s="215"/>
      <c r="J130" s="216"/>
      <c r="K130" s="216"/>
      <c r="L130" s="215"/>
      <c r="M130" s="220"/>
    </row>
    <row r="131" spans="1:13" s="201" customFormat="1" ht="27.75" hidden="1" customHeight="1">
      <c r="A131" s="247"/>
      <c r="B131" s="332"/>
      <c r="C131" s="320"/>
      <c r="D131" s="119" t="s">
        <v>49</v>
      </c>
      <c r="E131" s="214" t="s">
        <v>148</v>
      </c>
      <c r="F131" s="214" t="s">
        <v>149</v>
      </c>
      <c r="G131" s="214" t="s">
        <v>350</v>
      </c>
      <c r="H131" s="214" t="s">
        <v>150</v>
      </c>
      <c r="I131" s="215"/>
      <c r="J131" s="216"/>
      <c r="K131" s="216"/>
      <c r="L131" s="215"/>
      <c r="M131" s="220"/>
    </row>
    <row r="132" spans="1:13" s="201" customFormat="1" ht="27.75" hidden="1" customHeight="1">
      <c r="A132" s="247"/>
      <c r="B132" s="333"/>
      <c r="C132" s="321"/>
      <c r="D132" s="119" t="s">
        <v>49</v>
      </c>
      <c r="E132" s="214" t="s">
        <v>148</v>
      </c>
      <c r="F132" s="214" t="s">
        <v>149</v>
      </c>
      <c r="G132" s="214" t="s">
        <v>318</v>
      </c>
      <c r="H132" s="214" t="s">
        <v>150</v>
      </c>
      <c r="I132" s="215"/>
      <c r="J132" s="216"/>
      <c r="K132" s="216"/>
      <c r="L132" s="215"/>
      <c r="M132" s="220"/>
    </row>
    <row r="133" spans="1:13" s="201" customFormat="1" ht="27.75" hidden="1" customHeight="1">
      <c r="A133" s="247"/>
      <c r="B133" s="331" t="s">
        <v>367</v>
      </c>
      <c r="C133" s="319" t="s">
        <v>392</v>
      </c>
      <c r="D133" s="116" t="s">
        <v>51</v>
      </c>
      <c r="E133" s="214"/>
      <c r="F133" s="214"/>
      <c r="G133" s="214"/>
      <c r="H133" s="214"/>
      <c r="I133" s="215"/>
      <c r="J133" s="216"/>
      <c r="K133" s="216"/>
      <c r="L133" s="215"/>
      <c r="M133" s="220"/>
    </row>
    <row r="134" spans="1:13" s="201" customFormat="1" ht="27.75" hidden="1" customHeight="1">
      <c r="A134" s="247"/>
      <c r="B134" s="332"/>
      <c r="C134" s="320"/>
      <c r="D134" s="119" t="s">
        <v>49</v>
      </c>
      <c r="E134" s="214" t="s">
        <v>148</v>
      </c>
      <c r="F134" s="214" t="s">
        <v>149</v>
      </c>
      <c r="G134" s="214" t="s">
        <v>350</v>
      </c>
      <c r="H134" s="214" t="s">
        <v>150</v>
      </c>
      <c r="I134" s="215"/>
      <c r="J134" s="216"/>
      <c r="K134" s="216"/>
      <c r="L134" s="215"/>
      <c r="M134" s="220"/>
    </row>
    <row r="135" spans="1:13" s="201" customFormat="1" ht="27.75" hidden="1" customHeight="1">
      <c r="A135" s="247"/>
      <c r="B135" s="332"/>
      <c r="C135" s="320"/>
      <c r="D135" s="119" t="s">
        <v>49</v>
      </c>
      <c r="E135" s="214" t="s">
        <v>148</v>
      </c>
      <c r="F135" s="214" t="s">
        <v>149</v>
      </c>
      <c r="G135" s="214" t="s">
        <v>350</v>
      </c>
      <c r="H135" s="214" t="s">
        <v>150</v>
      </c>
      <c r="I135" s="215"/>
      <c r="J135" s="216"/>
      <c r="K135" s="216"/>
      <c r="L135" s="215"/>
      <c r="M135" s="220"/>
    </row>
    <row r="136" spans="1:13" s="201" customFormat="1" ht="27.75" hidden="1" customHeight="1">
      <c r="A136" s="247"/>
      <c r="B136" s="333"/>
      <c r="C136" s="321"/>
      <c r="D136" s="119" t="s">
        <v>49</v>
      </c>
      <c r="E136" s="214" t="s">
        <v>148</v>
      </c>
      <c r="F136" s="214" t="s">
        <v>149</v>
      </c>
      <c r="G136" s="214" t="s">
        <v>318</v>
      </c>
      <c r="H136" s="214" t="s">
        <v>150</v>
      </c>
      <c r="I136" s="215"/>
      <c r="J136" s="216"/>
      <c r="K136" s="216"/>
      <c r="L136" s="215"/>
      <c r="M136" s="220"/>
    </row>
    <row r="137" spans="1:13" s="201" customFormat="1" ht="27.75" hidden="1" customHeight="1">
      <c r="A137" s="247"/>
      <c r="B137" s="331" t="s">
        <v>368</v>
      </c>
      <c r="C137" s="319" t="s">
        <v>393</v>
      </c>
      <c r="D137" s="116" t="s">
        <v>51</v>
      </c>
      <c r="E137" s="214"/>
      <c r="F137" s="214"/>
      <c r="G137" s="214"/>
      <c r="H137" s="214"/>
      <c r="I137" s="215"/>
      <c r="J137" s="216"/>
      <c r="K137" s="216"/>
      <c r="L137" s="215"/>
      <c r="M137" s="220"/>
    </row>
    <row r="138" spans="1:13" s="201" customFormat="1" ht="27.75" hidden="1" customHeight="1">
      <c r="A138" s="247"/>
      <c r="B138" s="332"/>
      <c r="C138" s="320"/>
      <c r="D138" s="119" t="s">
        <v>49</v>
      </c>
      <c r="E138" s="214" t="s">
        <v>148</v>
      </c>
      <c r="F138" s="214" t="s">
        <v>149</v>
      </c>
      <c r="G138" s="214" t="s">
        <v>350</v>
      </c>
      <c r="H138" s="214" t="s">
        <v>150</v>
      </c>
      <c r="I138" s="215"/>
      <c r="J138" s="216"/>
      <c r="K138" s="216"/>
      <c r="L138" s="215"/>
      <c r="M138" s="220"/>
    </row>
    <row r="139" spans="1:13" s="201" customFormat="1" ht="27.75" hidden="1" customHeight="1">
      <c r="A139" s="247"/>
      <c r="B139" s="332"/>
      <c r="C139" s="320"/>
      <c r="D139" s="119" t="s">
        <v>49</v>
      </c>
      <c r="E139" s="214" t="s">
        <v>148</v>
      </c>
      <c r="F139" s="214" t="s">
        <v>149</v>
      </c>
      <c r="G139" s="214" t="s">
        <v>350</v>
      </c>
      <c r="H139" s="214" t="s">
        <v>150</v>
      </c>
      <c r="I139" s="215"/>
      <c r="J139" s="216"/>
      <c r="K139" s="216"/>
      <c r="L139" s="215"/>
      <c r="M139" s="220"/>
    </row>
    <row r="140" spans="1:13" s="201" customFormat="1" ht="19.5" hidden="1" customHeight="1">
      <c r="A140" s="247"/>
      <c r="B140" s="333"/>
      <c r="C140" s="321"/>
      <c r="D140" s="119" t="s">
        <v>49</v>
      </c>
      <c r="E140" s="214" t="s">
        <v>148</v>
      </c>
      <c r="F140" s="214" t="s">
        <v>149</v>
      </c>
      <c r="G140" s="214" t="s">
        <v>318</v>
      </c>
      <c r="H140" s="214" t="s">
        <v>150</v>
      </c>
      <c r="I140" s="215"/>
      <c r="J140" s="216"/>
      <c r="K140" s="216"/>
      <c r="L140" s="215"/>
      <c r="M140" s="220"/>
    </row>
    <row r="141" spans="1:13" s="201" customFormat="1" ht="27.75" hidden="1" customHeight="1">
      <c r="A141" s="247"/>
      <c r="B141" s="331" t="s">
        <v>369</v>
      </c>
      <c r="C141" s="319" t="s">
        <v>394</v>
      </c>
      <c r="D141" s="116" t="s">
        <v>51</v>
      </c>
      <c r="E141" s="214"/>
      <c r="F141" s="214"/>
      <c r="G141" s="214"/>
      <c r="H141" s="214"/>
      <c r="I141" s="215"/>
      <c r="J141" s="216"/>
      <c r="K141" s="216"/>
      <c r="L141" s="215"/>
      <c r="M141" s="220"/>
    </row>
    <row r="142" spans="1:13" s="201" customFormat="1" ht="27.75" hidden="1" customHeight="1">
      <c r="A142" s="247"/>
      <c r="B142" s="332"/>
      <c r="C142" s="320"/>
      <c r="D142" s="119" t="s">
        <v>49</v>
      </c>
      <c r="E142" s="214" t="s">
        <v>148</v>
      </c>
      <c r="F142" s="214" t="s">
        <v>149</v>
      </c>
      <c r="G142" s="214" t="s">
        <v>350</v>
      </c>
      <c r="H142" s="214" t="s">
        <v>150</v>
      </c>
      <c r="I142" s="215"/>
      <c r="J142" s="216"/>
      <c r="K142" s="216"/>
      <c r="L142" s="215"/>
      <c r="M142" s="220"/>
    </row>
    <row r="143" spans="1:13" s="201" customFormat="1" ht="27.75" hidden="1" customHeight="1">
      <c r="A143" s="247"/>
      <c r="B143" s="332"/>
      <c r="C143" s="320"/>
      <c r="D143" s="119" t="s">
        <v>49</v>
      </c>
      <c r="E143" s="214" t="s">
        <v>148</v>
      </c>
      <c r="F143" s="214" t="s">
        <v>149</v>
      </c>
      <c r="G143" s="214" t="s">
        <v>350</v>
      </c>
      <c r="H143" s="214" t="s">
        <v>150</v>
      </c>
      <c r="I143" s="215"/>
      <c r="J143" s="216"/>
      <c r="K143" s="216"/>
      <c r="L143" s="215"/>
      <c r="M143" s="220"/>
    </row>
    <row r="144" spans="1:13" s="201" customFormat="1" ht="27.75" hidden="1" customHeight="1">
      <c r="A144" s="247"/>
      <c r="B144" s="333"/>
      <c r="C144" s="321"/>
      <c r="D144" s="119" t="s">
        <v>49</v>
      </c>
      <c r="E144" s="214" t="s">
        <v>148</v>
      </c>
      <c r="F144" s="214" t="s">
        <v>149</v>
      </c>
      <c r="G144" s="214" t="s">
        <v>318</v>
      </c>
      <c r="H144" s="214" t="s">
        <v>150</v>
      </c>
      <c r="I144" s="215"/>
      <c r="J144" s="216"/>
      <c r="K144" s="216"/>
      <c r="L144" s="215"/>
      <c r="M144" s="220"/>
    </row>
    <row r="145" spans="1:13" s="201" customFormat="1" ht="27.75" hidden="1" customHeight="1">
      <c r="A145" s="247"/>
      <c r="B145" s="331" t="s">
        <v>370</v>
      </c>
      <c r="C145" s="319" t="s">
        <v>395</v>
      </c>
      <c r="D145" s="116" t="s">
        <v>51</v>
      </c>
      <c r="E145" s="214"/>
      <c r="F145" s="214"/>
      <c r="G145" s="214"/>
      <c r="H145" s="214"/>
      <c r="I145" s="215"/>
      <c r="J145" s="216"/>
      <c r="K145" s="216"/>
      <c r="L145" s="215"/>
      <c r="M145" s="220"/>
    </row>
    <row r="146" spans="1:13" s="201" customFormat="1" ht="27.75" hidden="1" customHeight="1">
      <c r="A146" s="247"/>
      <c r="B146" s="332"/>
      <c r="C146" s="320"/>
      <c r="D146" s="119" t="s">
        <v>49</v>
      </c>
      <c r="E146" s="214" t="s">
        <v>148</v>
      </c>
      <c r="F146" s="214" t="s">
        <v>149</v>
      </c>
      <c r="G146" s="214" t="s">
        <v>350</v>
      </c>
      <c r="H146" s="214" t="s">
        <v>150</v>
      </c>
      <c r="I146" s="215"/>
      <c r="J146" s="216"/>
      <c r="K146" s="216"/>
      <c r="L146" s="215"/>
      <c r="M146" s="220"/>
    </row>
    <row r="147" spans="1:13" s="201" customFormat="1" ht="27.75" hidden="1" customHeight="1">
      <c r="A147" s="247"/>
      <c r="B147" s="332"/>
      <c r="C147" s="320"/>
      <c r="D147" s="119" t="s">
        <v>49</v>
      </c>
      <c r="E147" s="214" t="s">
        <v>148</v>
      </c>
      <c r="F147" s="214" t="s">
        <v>149</v>
      </c>
      <c r="G147" s="214" t="s">
        <v>350</v>
      </c>
      <c r="H147" s="214" t="s">
        <v>150</v>
      </c>
      <c r="I147" s="215"/>
      <c r="J147" s="216"/>
      <c r="K147" s="216"/>
      <c r="L147" s="215"/>
      <c r="M147" s="220"/>
    </row>
    <row r="148" spans="1:13" s="201" customFormat="1" ht="27.75" hidden="1" customHeight="1">
      <c r="A148" s="247"/>
      <c r="B148" s="333"/>
      <c r="C148" s="321"/>
      <c r="D148" s="119" t="s">
        <v>49</v>
      </c>
      <c r="E148" s="214" t="s">
        <v>148</v>
      </c>
      <c r="F148" s="214" t="s">
        <v>149</v>
      </c>
      <c r="G148" s="214" t="s">
        <v>318</v>
      </c>
      <c r="H148" s="214" t="s">
        <v>150</v>
      </c>
      <c r="I148" s="215"/>
      <c r="J148" s="216"/>
      <c r="K148" s="216"/>
      <c r="L148" s="215"/>
      <c r="M148" s="220"/>
    </row>
    <row r="149" spans="1:13" s="201" customFormat="1" ht="27.75" hidden="1" customHeight="1">
      <c r="A149" s="247"/>
      <c r="B149" s="322" t="s">
        <v>371</v>
      </c>
      <c r="C149" s="319" t="s">
        <v>396</v>
      </c>
      <c r="D149" s="116" t="s">
        <v>51</v>
      </c>
      <c r="E149" s="214"/>
      <c r="F149" s="214"/>
      <c r="G149" s="214"/>
      <c r="H149" s="214"/>
      <c r="I149" s="215"/>
      <c r="J149" s="216"/>
      <c r="K149" s="216"/>
      <c r="L149" s="215"/>
      <c r="M149" s="220"/>
    </row>
    <row r="150" spans="1:13" s="201" customFormat="1" ht="27.75" hidden="1" customHeight="1">
      <c r="A150" s="247"/>
      <c r="B150" s="322"/>
      <c r="C150" s="320"/>
      <c r="D150" s="119" t="s">
        <v>49</v>
      </c>
      <c r="E150" s="214" t="s">
        <v>148</v>
      </c>
      <c r="F150" s="214" t="s">
        <v>149</v>
      </c>
      <c r="G150" s="214" t="s">
        <v>350</v>
      </c>
      <c r="H150" s="214" t="s">
        <v>150</v>
      </c>
      <c r="I150" s="215"/>
      <c r="J150" s="216"/>
      <c r="K150" s="216"/>
      <c r="L150" s="215"/>
      <c r="M150" s="220"/>
    </row>
    <row r="151" spans="1:13" s="201" customFormat="1" ht="27.75" hidden="1" customHeight="1">
      <c r="A151" s="247"/>
      <c r="B151" s="322"/>
      <c r="C151" s="320"/>
      <c r="D151" s="119" t="s">
        <v>49</v>
      </c>
      <c r="E151" s="214" t="s">
        <v>148</v>
      </c>
      <c r="F151" s="214" t="s">
        <v>149</v>
      </c>
      <c r="G151" s="214" t="s">
        <v>350</v>
      </c>
      <c r="H151" s="214" t="s">
        <v>150</v>
      </c>
      <c r="I151" s="215"/>
      <c r="J151" s="216"/>
      <c r="K151" s="216"/>
      <c r="L151" s="215"/>
      <c r="M151" s="220"/>
    </row>
    <row r="152" spans="1:13" s="201" customFormat="1" ht="27.75" hidden="1" customHeight="1">
      <c r="A152" s="247"/>
      <c r="B152" s="322"/>
      <c r="C152" s="321"/>
      <c r="D152" s="119" t="s">
        <v>49</v>
      </c>
      <c r="E152" s="214" t="s">
        <v>148</v>
      </c>
      <c r="F152" s="214" t="s">
        <v>149</v>
      </c>
      <c r="G152" s="214" t="s">
        <v>318</v>
      </c>
      <c r="H152" s="214" t="s">
        <v>150</v>
      </c>
      <c r="I152" s="215"/>
      <c r="J152" s="216"/>
      <c r="K152" s="216"/>
      <c r="L152" s="215"/>
      <c r="M152" s="220"/>
    </row>
    <row r="153" spans="1:13" s="201" customFormat="1" ht="27.75" hidden="1" customHeight="1">
      <c r="A153" s="247"/>
      <c r="B153" s="331" t="s">
        <v>372</v>
      </c>
      <c r="C153" s="319" t="s">
        <v>397</v>
      </c>
      <c r="D153" s="116" t="s">
        <v>51</v>
      </c>
      <c r="E153" s="214"/>
      <c r="F153" s="214"/>
      <c r="G153" s="214"/>
      <c r="H153" s="214"/>
      <c r="I153" s="215"/>
      <c r="J153" s="216"/>
      <c r="K153" s="216"/>
      <c r="L153" s="215"/>
      <c r="M153" s="220"/>
    </row>
    <row r="154" spans="1:13" s="201" customFormat="1" ht="27.75" hidden="1" customHeight="1">
      <c r="A154" s="247"/>
      <c r="B154" s="332"/>
      <c r="C154" s="320"/>
      <c r="D154" s="119" t="s">
        <v>49</v>
      </c>
      <c r="E154" s="214" t="s">
        <v>148</v>
      </c>
      <c r="F154" s="214" t="s">
        <v>149</v>
      </c>
      <c r="G154" s="214" t="s">
        <v>350</v>
      </c>
      <c r="H154" s="214" t="s">
        <v>150</v>
      </c>
      <c r="I154" s="215"/>
      <c r="J154" s="216"/>
      <c r="K154" s="216"/>
      <c r="L154" s="215"/>
      <c r="M154" s="220"/>
    </row>
    <row r="155" spans="1:13" s="201" customFormat="1" ht="20.25" hidden="1" customHeight="1">
      <c r="A155" s="247"/>
      <c r="B155" s="332"/>
      <c r="C155" s="320"/>
      <c r="D155" s="119" t="s">
        <v>49</v>
      </c>
      <c r="E155" s="214" t="s">
        <v>148</v>
      </c>
      <c r="F155" s="214" t="s">
        <v>149</v>
      </c>
      <c r="G155" s="214" t="s">
        <v>350</v>
      </c>
      <c r="H155" s="214" t="s">
        <v>150</v>
      </c>
      <c r="I155" s="215"/>
      <c r="J155" s="216"/>
      <c r="K155" s="216"/>
      <c r="L155" s="215"/>
      <c r="M155" s="220"/>
    </row>
    <row r="156" spans="1:13" s="201" customFormat="1" ht="27.75" hidden="1" customHeight="1">
      <c r="A156" s="247"/>
      <c r="B156" s="333"/>
      <c r="C156" s="321"/>
      <c r="D156" s="119" t="s">
        <v>49</v>
      </c>
      <c r="E156" s="214" t="s">
        <v>148</v>
      </c>
      <c r="F156" s="214" t="s">
        <v>149</v>
      </c>
      <c r="G156" s="214" t="s">
        <v>318</v>
      </c>
      <c r="H156" s="214" t="s">
        <v>150</v>
      </c>
      <c r="I156" s="215"/>
      <c r="J156" s="216"/>
      <c r="K156" s="216"/>
      <c r="L156" s="215"/>
      <c r="M156" s="220"/>
    </row>
    <row r="157" spans="1:13" s="201" customFormat="1" ht="27.75" hidden="1" customHeight="1">
      <c r="A157" s="247"/>
      <c r="B157" s="331" t="s">
        <v>373</v>
      </c>
      <c r="C157" s="319" t="s">
        <v>398</v>
      </c>
      <c r="D157" s="116" t="s">
        <v>51</v>
      </c>
      <c r="E157" s="214"/>
      <c r="F157" s="214"/>
      <c r="G157" s="214"/>
      <c r="H157" s="214"/>
      <c r="I157" s="215"/>
      <c r="J157" s="216"/>
      <c r="K157" s="216"/>
      <c r="L157" s="215"/>
      <c r="M157" s="220"/>
    </row>
    <row r="158" spans="1:13" s="201" customFormat="1" ht="27.75" hidden="1" customHeight="1">
      <c r="A158" s="247"/>
      <c r="B158" s="332"/>
      <c r="C158" s="320"/>
      <c r="D158" s="119" t="s">
        <v>49</v>
      </c>
      <c r="E158" s="214" t="s">
        <v>148</v>
      </c>
      <c r="F158" s="214" t="s">
        <v>149</v>
      </c>
      <c r="G158" s="214" t="s">
        <v>350</v>
      </c>
      <c r="H158" s="214" t="s">
        <v>150</v>
      </c>
      <c r="I158" s="215"/>
      <c r="J158" s="216"/>
      <c r="K158" s="216"/>
      <c r="L158" s="215"/>
      <c r="M158" s="220"/>
    </row>
    <row r="159" spans="1:13" s="201" customFormat="1" ht="27.75" hidden="1" customHeight="1">
      <c r="A159" s="247"/>
      <c r="B159" s="332"/>
      <c r="C159" s="320"/>
      <c r="D159" s="119" t="s">
        <v>49</v>
      </c>
      <c r="E159" s="214" t="s">
        <v>148</v>
      </c>
      <c r="F159" s="214" t="s">
        <v>149</v>
      </c>
      <c r="G159" s="214" t="s">
        <v>350</v>
      </c>
      <c r="H159" s="214" t="s">
        <v>150</v>
      </c>
      <c r="I159" s="215"/>
      <c r="J159" s="216"/>
      <c r="K159" s="216"/>
      <c r="L159" s="215"/>
      <c r="M159" s="220"/>
    </row>
    <row r="160" spans="1:13" s="201" customFormat="1" ht="27.75" hidden="1" customHeight="1">
      <c r="A160" s="247"/>
      <c r="B160" s="333"/>
      <c r="C160" s="321"/>
      <c r="D160" s="119" t="s">
        <v>49</v>
      </c>
      <c r="E160" s="214" t="s">
        <v>148</v>
      </c>
      <c r="F160" s="214" t="s">
        <v>149</v>
      </c>
      <c r="G160" s="214" t="s">
        <v>318</v>
      </c>
      <c r="H160" s="214" t="s">
        <v>150</v>
      </c>
      <c r="I160" s="215"/>
      <c r="J160" s="216"/>
      <c r="K160" s="216"/>
      <c r="L160" s="215"/>
      <c r="M160" s="220"/>
    </row>
    <row r="161" spans="1:13" s="201" customFormat="1" ht="27.75" hidden="1" customHeight="1">
      <c r="A161" s="247"/>
      <c r="B161" s="331" t="s">
        <v>374</v>
      </c>
      <c r="C161" s="319" t="s">
        <v>399</v>
      </c>
      <c r="D161" s="116" t="s">
        <v>51</v>
      </c>
      <c r="E161" s="214"/>
      <c r="F161" s="214"/>
      <c r="G161" s="214"/>
      <c r="H161" s="214"/>
      <c r="I161" s="215"/>
      <c r="J161" s="216"/>
      <c r="K161" s="216"/>
      <c r="L161" s="215"/>
      <c r="M161" s="220"/>
    </row>
    <row r="162" spans="1:13" s="201" customFormat="1" ht="27.75" hidden="1" customHeight="1">
      <c r="A162" s="247"/>
      <c r="B162" s="332"/>
      <c r="C162" s="320"/>
      <c r="D162" s="119" t="s">
        <v>49</v>
      </c>
      <c r="E162" s="214" t="s">
        <v>148</v>
      </c>
      <c r="F162" s="214" t="s">
        <v>149</v>
      </c>
      <c r="G162" s="214" t="s">
        <v>350</v>
      </c>
      <c r="H162" s="214" t="s">
        <v>150</v>
      </c>
      <c r="I162" s="215"/>
      <c r="J162" s="216"/>
      <c r="K162" s="216"/>
      <c r="L162" s="215"/>
      <c r="M162" s="220"/>
    </row>
    <row r="163" spans="1:13" s="201" customFormat="1" ht="27.75" hidden="1" customHeight="1">
      <c r="A163" s="247"/>
      <c r="B163" s="332"/>
      <c r="C163" s="320"/>
      <c r="D163" s="119" t="s">
        <v>49</v>
      </c>
      <c r="E163" s="214" t="s">
        <v>148</v>
      </c>
      <c r="F163" s="214" t="s">
        <v>149</v>
      </c>
      <c r="G163" s="214" t="s">
        <v>350</v>
      </c>
      <c r="H163" s="214" t="s">
        <v>150</v>
      </c>
      <c r="I163" s="215"/>
      <c r="J163" s="216"/>
      <c r="K163" s="216"/>
      <c r="L163" s="215"/>
      <c r="M163" s="220"/>
    </row>
    <row r="164" spans="1:13" s="201" customFormat="1" ht="27.75" hidden="1" customHeight="1">
      <c r="A164" s="247"/>
      <c r="B164" s="333"/>
      <c r="C164" s="321"/>
      <c r="D164" s="119" t="s">
        <v>49</v>
      </c>
      <c r="E164" s="214" t="s">
        <v>148</v>
      </c>
      <c r="F164" s="214" t="s">
        <v>149</v>
      </c>
      <c r="G164" s="214" t="s">
        <v>318</v>
      </c>
      <c r="H164" s="214" t="s">
        <v>150</v>
      </c>
      <c r="I164" s="215"/>
      <c r="J164" s="216"/>
      <c r="K164" s="216"/>
      <c r="L164" s="215"/>
      <c r="M164" s="220"/>
    </row>
    <row r="165" spans="1:13" s="201" customFormat="1" ht="24" customHeight="1">
      <c r="A165" s="334">
        <v>31</v>
      </c>
      <c r="B165" s="217" t="s">
        <v>322</v>
      </c>
      <c r="C165" s="357" t="s">
        <v>401</v>
      </c>
      <c r="D165" s="116" t="s">
        <v>51</v>
      </c>
      <c r="E165" s="214"/>
      <c r="F165" s="214"/>
      <c r="G165" s="214"/>
      <c r="H165" s="214"/>
      <c r="I165" s="222">
        <f>SUM(I166:I168)</f>
        <v>7543.3869999999997</v>
      </c>
      <c r="J165" s="221">
        <f>SUM(J166:J168)</f>
        <v>0</v>
      </c>
      <c r="K165" s="221">
        <f>SUM(K166:K168)</f>
        <v>0</v>
      </c>
      <c r="L165" s="207">
        <f>SUM(I165:K165)</f>
        <v>7543.3869999999997</v>
      </c>
      <c r="M165" s="220"/>
    </row>
    <row r="166" spans="1:13" s="201" customFormat="1" ht="29.25" customHeight="1">
      <c r="A166" s="335"/>
      <c r="B166" s="218"/>
      <c r="C166" s="358"/>
      <c r="D166" s="119" t="s">
        <v>49</v>
      </c>
      <c r="E166" s="214" t="s">
        <v>148</v>
      </c>
      <c r="F166" s="214" t="s">
        <v>149</v>
      </c>
      <c r="G166" s="214" t="s">
        <v>347</v>
      </c>
      <c r="H166" s="214" t="s">
        <v>150</v>
      </c>
      <c r="I166" s="215">
        <f>I170+I174</f>
        <v>3062.1530000000002</v>
      </c>
      <c r="J166" s="216">
        <v>0</v>
      </c>
      <c r="K166" s="216">
        <v>0</v>
      </c>
      <c r="L166" s="215">
        <f>SUM(I166:K166)</f>
        <v>3062.1530000000002</v>
      </c>
      <c r="M166" s="220" t="s">
        <v>180</v>
      </c>
    </row>
    <row r="167" spans="1:13" s="201" customFormat="1" ht="26.25" customHeight="1">
      <c r="A167" s="335"/>
      <c r="B167" s="218"/>
      <c r="C167" s="358"/>
      <c r="D167" s="119" t="s">
        <v>49</v>
      </c>
      <c r="E167" s="214" t="s">
        <v>148</v>
      </c>
      <c r="F167" s="214" t="s">
        <v>149</v>
      </c>
      <c r="G167" s="214" t="s">
        <v>347</v>
      </c>
      <c r="H167" s="214" t="s">
        <v>150</v>
      </c>
      <c r="I167" s="215">
        <f>I171+I175</f>
        <v>4406.5469999999996</v>
      </c>
      <c r="J167" s="216">
        <v>0</v>
      </c>
      <c r="K167" s="216">
        <v>0</v>
      </c>
      <c r="L167" s="215">
        <f>SUM(I167:K167)</f>
        <v>4406.5469999999996</v>
      </c>
      <c r="M167" s="220" t="s">
        <v>346</v>
      </c>
    </row>
    <row r="168" spans="1:13" s="201" customFormat="1" ht="32.25" customHeight="1">
      <c r="A168" s="336"/>
      <c r="B168" s="219"/>
      <c r="C168" s="359"/>
      <c r="D168" s="119" t="s">
        <v>49</v>
      </c>
      <c r="E168" s="214" t="s">
        <v>148</v>
      </c>
      <c r="F168" s="214" t="s">
        <v>149</v>
      </c>
      <c r="G168" s="214" t="s">
        <v>318</v>
      </c>
      <c r="H168" s="214" t="s">
        <v>150</v>
      </c>
      <c r="I168" s="215">
        <f>I172+I176</f>
        <v>74.687000000000012</v>
      </c>
      <c r="J168" s="216">
        <v>0</v>
      </c>
      <c r="K168" s="216">
        <v>0</v>
      </c>
      <c r="L168" s="215">
        <f>SUM(I168:K168)</f>
        <v>74.687000000000012</v>
      </c>
      <c r="M168" s="220" t="s">
        <v>345</v>
      </c>
    </row>
    <row r="169" spans="1:13" s="201" customFormat="1" ht="32.25" customHeight="1">
      <c r="A169" s="334">
        <v>32</v>
      </c>
      <c r="B169" s="331" t="s">
        <v>426</v>
      </c>
      <c r="C169" s="319" t="s">
        <v>402</v>
      </c>
      <c r="D169" s="116" t="s">
        <v>51</v>
      </c>
      <c r="E169" s="214"/>
      <c r="F169" s="214"/>
      <c r="G169" s="214"/>
      <c r="H169" s="214"/>
      <c r="I169" s="222">
        <f>SUM(I170:I172)</f>
        <v>5501.2489999999998</v>
      </c>
      <c r="J169" s="221">
        <f>SUM(J170:J172)</f>
        <v>0</v>
      </c>
      <c r="K169" s="221">
        <f>SUM(K170:K172)</f>
        <v>0</v>
      </c>
      <c r="L169" s="261">
        <f t="shared" ref="L169:L172" si="3">SUM(I169:K169)</f>
        <v>5501.2489999999998</v>
      </c>
      <c r="M169" s="220"/>
    </row>
    <row r="170" spans="1:13" s="201" customFormat="1" ht="32.25" customHeight="1">
      <c r="A170" s="335"/>
      <c r="B170" s="332"/>
      <c r="C170" s="320"/>
      <c r="D170" s="119" t="s">
        <v>49</v>
      </c>
      <c r="E170" s="214" t="s">
        <v>148</v>
      </c>
      <c r="F170" s="214" t="s">
        <v>149</v>
      </c>
      <c r="G170" s="214" t="s">
        <v>347</v>
      </c>
      <c r="H170" s="214" t="s">
        <v>150</v>
      </c>
      <c r="I170" s="215">
        <v>2233.17</v>
      </c>
      <c r="J170" s="216">
        <v>0</v>
      </c>
      <c r="K170" s="216">
        <v>0</v>
      </c>
      <c r="L170" s="215">
        <f t="shared" si="3"/>
        <v>2233.17</v>
      </c>
      <c r="M170" s="220" t="s">
        <v>180</v>
      </c>
    </row>
    <row r="171" spans="1:13" s="201" customFormat="1" ht="32.25" customHeight="1">
      <c r="A171" s="335"/>
      <c r="B171" s="332"/>
      <c r="C171" s="320"/>
      <c r="D171" s="119" t="s">
        <v>49</v>
      </c>
      <c r="E171" s="214" t="s">
        <v>148</v>
      </c>
      <c r="F171" s="214" t="s">
        <v>149</v>
      </c>
      <c r="G171" s="214" t="s">
        <v>347</v>
      </c>
      <c r="H171" s="214" t="s">
        <v>150</v>
      </c>
      <c r="I171" s="215">
        <v>3213.6109999999999</v>
      </c>
      <c r="J171" s="216">
        <v>0</v>
      </c>
      <c r="K171" s="216">
        <v>0</v>
      </c>
      <c r="L171" s="215">
        <f t="shared" si="3"/>
        <v>3213.6109999999999</v>
      </c>
      <c r="M171" s="220" t="s">
        <v>346</v>
      </c>
    </row>
    <row r="172" spans="1:13" s="201" customFormat="1" ht="32.25" customHeight="1">
      <c r="A172" s="336"/>
      <c r="B172" s="333"/>
      <c r="C172" s="320"/>
      <c r="D172" s="119" t="s">
        <v>49</v>
      </c>
      <c r="E172" s="214" t="s">
        <v>148</v>
      </c>
      <c r="F172" s="214" t="s">
        <v>149</v>
      </c>
      <c r="G172" s="214" t="s">
        <v>318</v>
      </c>
      <c r="H172" s="214" t="s">
        <v>150</v>
      </c>
      <c r="I172" s="215">
        <v>54.468000000000004</v>
      </c>
      <c r="J172" s="216">
        <v>0</v>
      </c>
      <c r="K172" s="216">
        <v>0</v>
      </c>
      <c r="L172" s="215">
        <f t="shared" si="3"/>
        <v>54.468000000000004</v>
      </c>
      <c r="M172" s="220" t="s">
        <v>345</v>
      </c>
    </row>
    <row r="173" spans="1:13" s="201" customFormat="1" ht="32.25" customHeight="1">
      <c r="A173" s="334">
        <v>33</v>
      </c>
      <c r="B173" s="331" t="s">
        <v>427</v>
      </c>
      <c r="C173" s="319" t="s">
        <v>428</v>
      </c>
      <c r="D173" s="116" t="s">
        <v>51</v>
      </c>
      <c r="E173" s="214"/>
      <c r="F173" s="214"/>
      <c r="G173" s="214"/>
      <c r="H173" s="214"/>
      <c r="I173" s="222">
        <f>SUM(I174:I176)</f>
        <v>2042.1379999999999</v>
      </c>
      <c r="J173" s="221">
        <f>SUM(J174:J176)</f>
        <v>0</v>
      </c>
      <c r="K173" s="221">
        <f>SUM(K174:K176)</f>
        <v>0</v>
      </c>
      <c r="L173" s="236">
        <f t="shared" ref="L173:L176" si="4">SUM(I173:K173)</f>
        <v>2042.1379999999999</v>
      </c>
      <c r="M173" s="220"/>
    </row>
    <row r="174" spans="1:13" s="201" customFormat="1" ht="32.25" customHeight="1">
      <c r="A174" s="335"/>
      <c r="B174" s="332"/>
      <c r="C174" s="320"/>
      <c r="D174" s="119" t="s">
        <v>49</v>
      </c>
      <c r="E174" s="214" t="s">
        <v>148</v>
      </c>
      <c r="F174" s="214" t="s">
        <v>149</v>
      </c>
      <c r="G174" s="214" t="s">
        <v>347</v>
      </c>
      <c r="H174" s="214" t="s">
        <v>150</v>
      </c>
      <c r="I174" s="215">
        <v>828.98299999999995</v>
      </c>
      <c r="J174" s="216">
        <v>0</v>
      </c>
      <c r="K174" s="216">
        <v>0</v>
      </c>
      <c r="L174" s="215">
        <f t="shared" si="4"/>
        <v>828.98299999999995</v>
      </c>
      <c r="M174" s="220" t="s">
        <v>180</v>
      </c>
    </row>
    <row r="175" spans="1:13" s="201" customFormat="1" ht="32.25" customHeight="1">
      <c r="A175" s="335"/>
      <c r="B175" s="332"/>
      <c r="C175" s="320"/>
      <c r="D175" s="119" t="s">
        <v>49</v>
      </c>
      <c r="E175" s="214" t="s">
        <v>148</v>
      </c>
      <c r="F175" s="214" t="s">
        <v>149</v>
      </c>
      <c r="G175" s="214" t="s">
        <v>347</v>
      </c>
      <c r="H175" s="214" t="s">
        <v>150</v>
      </c>
      <c r="I175" s="215">
        <v>1192.9359999999999</v>
      </c>
      <c r="J175" s="216">
        <v>0</v>
      </c>
      <c r="K175" s="216">
        <v>0</v>
      </c>
      <c r="L175" s="215">
        <f t="shared" si="4"/>
        <v>1192.9359999999999</v>
      </c>
      <c r="M175" s="220" t="s">
        <v>346</v>
      </c>
    </row>
    <row r="176" spans="1:13" s="201" customFormat="1" ht="32.25" customHeight="1">
      <c r="A176" s="336"/>
      <c r="B176" s="333"/>
      <c r="C176" s="320"/>
      <c r="D176" s="119" t="s">
        <v>49</v>
      </c>
      <c r="E176" s="214" t="s">
        <v>148</v>
      </c>
      <c r="F176" s="214" t="s">
        <v>149</v>
      </c>
      <c r="G176" s="214" t="s">
        <v>318</v>
      </c>
      <c r="H176" s="214" t="s">
        <v>150</v>
      </c>
      <c r="I176" s="215">
        <v>20.219000000000001</v>
      </c>
      <c r="J176" s="216">
        <v>0</v>
      </c>
      <c r="K176" s="216">
        <v>0</v>
      </c>
      <c r="L176" s="215">
        <f t="shared" si="4"/>
        <v>20.219000000000001</v>
      </c>
      <c r="M176" s="220" t="s">
        <v>345</v>
      </c>
    </row>
    <row r="177" spans="1:14" ht="28.5" customHeight="1">
      <c r="A177" s="326">
        <v>34</v>
      </c>
      <c r="B177" s="326" t="s">
        <v>134</v>
      </c>
      <c r="C177" s="337" t="s">
        <v>133</v>
      </c>
      <c r="D177" s="133" t="s">
        <v>31</v>
      </c>
      <c r="E177" s="144"/>
      <c r="F177" s="144"/>
      <c r="G177" s="144"/>
      <c r="H177" s="144"/>
      <c r="I177" s="208">
        <f>I179+I188</f>
        <v>6701.7951999999996</v>
      </c>
      <c r="J177" s="168">
        <f>J179+J188</f>
        <v>6566.9999999999991</v>
      </c>
      <c r="K177" s="168">
        <f>K179+K188</f>
        <v>6566.9999999999991</v>
      </c>
      <c r="L177" s="165">
        <f t="shared" si="2"/>
        <v>19835.795199999997</v>
      </c>
      <c r="M177" s="24"/>
    </row>
    <row r="178" spans="1:14" ht="54.75" customHeight="1">
      <c r="A178" s="327"/>
      <c r="B178" s="327"/>
      <c r="C178" s="330"/>
      <c r="D178" s="134" t="s">
        <v>50</v>
      </c>
      <c r="E178" s="135"/>
      <c r="F178" s="135"/>
      <c r="G178" s="135"/>
      <c r="H178" s="135"/>
      <c r="I178" s="209">
        <f t="shared" ref="I178:J178" si="5">I177</f>
        <v>6701.7951999999996</v>
      </c>
      <c r="J178" s="169">
        <f t="shared" si="5"/>
        <v>6566.9999999999991</v>
      </c>
      <c r="K178" s="169">
        <f>K179+K188</f>
        <v>6566.9999999999991</v>
      </c>
      <c r="L178" s="166">
        <f>L177</f>
        <v>19835.795199999997</v>
      </c>
      <c r="M178" s="24"/>
    </row>
    <row r="179" spans="1:14" ht="27" customHeight="1">
      <c r="A179" s="316">
        <v>35</v>
      </c>
      <c r="B179" s="316" t="s">
        <v>16</v>
      </c>
      <c r="C179" s="316" t="s">
        <v>135</v>
      </c>
      <c r="D179" s="23" t="s">
        <v>51</v>
      </c>
      <c r="E179" s="56"/>
      <c r="F179" s="56"/>
      <c r="G179" s="56"/>
      <c r="H179" s="56"/>
      <c r="I179" s="225">
        <f>SUM(I180:I187)</f>
        <v>5677.5951999999997</v>
      </c>
      <c r="J179" s="63">
        <f>SUM(J180:J187)</f>
        <v>5542.7999999999993</v>
      </c>
      <c r="K179" s="63">
        <f>SUM(K180:K187)</f>
        <v>5542.7999999999993</v>
      </c>
      <c r="L179" s="227">
        <f>SUM(I179:K179)</f>
        <v>16763.195199999998</v>
      </c>
      <c r="M179" s="24"/>
    </row>
    <row r="180" spans="1:14" ht="27.75" customHeight="1">
      <c r="A180" s="317"/>
      <c r="B180" s="317"/>
      <c r="C180" s="317"/>
      <c r="D180" s="115" t="s">
        <v>49</v>
      </c>
      <c r="E180" s="56" t="s">
        <v>148</v>
      </c>
      <c r="F180" s="56" t="s">
        <v>157</v>
      </c>
      <c r="G180" s="56" t="s">
        <v>181</v>
      </c>
      <c r="H180" s="56" t="s">
        <v>182</v>
      </c>
      <c r="I180" s="65">
        <v>3719.2</v>
      </c>
      <c r="J180" s="61">
        <v>3719.2</v>
      </c>
      <c r="K180" s="65">
        <v>3719.2</v>
      </c>
      <c r="L180" s="73">
        <f>SUM(I180:K180)</f>
        <v>11157.599999999999</v>
      </c>
      <c r="M180" s="24"/>
    </row>
    <row r="181" spans="1:14" ht="27" customHeight="1">
      <c r="A181" s="317"/>
      <c r="B181" s="317"/>
      <c r="C181" s="317"/>
      <c r="D181" s="115" t="s">
        <v>49</v>
      </c>
      <c r="E181" s="56" t="s">
        <v>148</v>
      </c>
      <c r="F181" s="56" t="s">
        <v>157</v>
      </c>
      <c r="G181" s="56" t="s">
        <v>181</v>
      </c>
      <c r="H181" s="56" t="s">
        <v>183</v>
      </c>
      <c r="I181" s="65">
        <v>1123.2</v>
      </c>
      <c r="J181" s="61">
        <v>1123.2</v>
      </c>
      <c r="K181" s="65">
        <v>1123.2</v>
      </c>
      <c r="L181" s="73">
        <f>SUM(I181:K181)</f>
        <v>3369.6000000000004</v>
      </c>
      <c r="M181" s="24"/>
    </row>
    <row r="182" spans="1:14" ht="27" customHeight="1">
      <c r="A182" s="317"/>
      <c r="B182" s="317"/>
      <c r="C182" s="317"/>
      <c r="D182" s="115" t="s">
        <v>49</v>
      </c>
      <c r="E182" s="56" t="s">
        <v>148</v>
      </c>
      <c r="F182" s="56" t="s">
        <v>157</v>
      </c>
      <c r="G182" s="56" t="s">
        <v>181</v>
      </c>
      <c r="H182" s="56" t="s">
        <v>150</v>
      </c>
      <c r="I182" s="224">
        <v>699.49519999999995</v>
      </c>
      <c r="J182" s="61">
        <v>624.70000000000005</v>
      </c>
      <c r="K182" s="61">
        <v>624.70000000000005</v>
      </c>
      <c r="L182" s="226">
        <f>SUM(I182:K182)</f>
        <v>1948.8952000000002</v>
      </c>
      <c r="M182" s="24"/>
    </row>
    <row r="183" spans="1:14" ht="26.25" customHeight="1">
      <c r="A183" s="317"/>
      <c r="B183" s="317"/>
      <c r="C183" s="317"/>
      <c r="D183" s="115" t="s">
        <v>49</v>
      </c>
      <c r="E183" s="56" t="s">
        <v>148</v>
      </c>
      <c r="F183" s="56" t="s">
        <v>157</v>
      </c>
      <c r="G183" s="56" t="s">
        <v>181</v>
      </c>
      <c r="H183" s="56" t="s">
        <v>184</v>
      </c>
      <c r="I183" s="72">
        <v>0</v>
      </c>
      <c r="J183" s="72">
        <v>0</v>
      </c>
      <c r="K183" s="72">
        <v>0</v>
      </c>
      <c r="L183" s="72">
        <f>SUM(I183:J183)</f>
        <v>0</v>
      </c>
      <c r="M183" s="24"/>
      <c r="N183" s="121"/>
    </row>
    <row r="184" spans="1:14" ht="29.25" customHeight="1">
      <c r="A184" s="317"/>
      <c r="B184" s="317"/>
      <c r="C184" s="317"/>
      <c r="D184" s="115" t="s">
        <v>49</v>
      </c>
      <c r="E184" s="56" t="s">
        <v>148</v>
      </c>
      <c r="F184" s="56" t="s">
        <v>157</v>
      </c>
      <c r="G184" s="56" t="s">
        <v>181</v>
      </c>
      <c r="H184" s="56" t="s">
        <v>178</v>
      </c>
      <c r="I184" s="72">
        <v>0</v>
      </c>
      <c r="J184" s="72">
        <v>0</v>
      </c>
      <c r="K184" s="72">
        <v>0</v>
      </c>
      <c r="L184" s="72">
        <f>SUM(I184:J184)</f>
        <v>0</v>
      </c>
      <c r="M184" s="24"/>
      <c r="N184" s="121"/>
    </row>
    <row r="185" spans="1:14" ht="20.25" customHeight="1">
      <c r="A185" s="317"/>
      <c r="B185" s="317"/>
      <c r="C185" s="317"/>
      <c r="D185" s="115" t="s">
        <v>49</v>
      </c>
      <c r="E185" s="56" t="s">
        <v>148</v>
      </c>
      <c r="F185" s="56" t="s">
        <v>157</v>
      </c>
      <c r="G185" s="56" t="s">
        <v>237</v>
      </c>
      <c r="H185" s="56" t="s">
        <v>182</v>
      </c>
      <c r="I185" s="72">
        <v>0</v>
      </c>
      <c r="J185" s="72">
        <v>0</v>
      </c>
      <c r="K185" s="72">
        <v>0</v>
      </c>
      <c r="L185" s="72">
        <f>SUM(I185:J185)</f>
        <v>0</v>
      </c>
      <c r="M185" s="24"/>
    </row>
    <row r="186" spans="1:14" ht="22.5" customHeight="1">
      <c r="A186" s="317"/>
      <c r="B186" s="317"/>
      <c r="C186" s="317"/>
      <c r="D186" s="115" t="s">
        <v>49</v>
      </c>
      <c r="E186" s="56" t="s">
        <v>148</v>
      </c>
      <c r="F186" s="56" t="s">
        <v>157</v>
      </c>
      <c r="G186" s="56" t="s">
        <v>237</v>
      </c>
      <c r="H186" s="56" t="s">
        <v>183</v>
      </c>
      <c r="I186" s="72">
        <v>0</v>
      </c>
      <c r="J186" s="72">
        <v>0</v>
      </c>
      <c r="K186" s="72">
        <v>0</v>
      </c>
      <c r="L186" s="72">
        <f>SUM(I186:J186)</f>
        <v>0</v>
      </c>
      <c r="M186" s="24"/>
    </row>
    <row r="187" spans="1:14" ht="19.5" customHeight="1">
      <c r="A187" s="318"/>
      <c r="B187" s="318"/>
      <c r="C187" s="318"/>
      <c r="D187" s="115" t="s">
        <v>49</v>
      </c>
      <c r="E187" s="56" t="s">
        <v>148</v>
      </c>
      <c r="F187" s="56" t="s">
        <v>157</v>
      </c>
      <c r="G187" s="56" t="s">
        <v>181</v>
      </c>
      <c r="H187" s="56" t="s">
        <v>224</v>
      </c>
      <c r="I187" s="61">
        <v>135.69999999999999</v>
      </c>
      <c r="J187" s="61">
        <v>75.7</v>
      </c>
      <c r="K187" s="61">
        <v>75.7</v>
      </c>
      <c r="L187" s="73">
        <f>SUM(I187:K187)</f>
        <v>287.09999999999997</v>
      </c>
      <c r="M187" s="24"/>
    </row>
    <row r="188" spans="1:14" ht="27" customHeight="1">
      <c r="A188" s="316">
        <v>36</v>
      </c>
      <c r="B188" s="316" t="s">
        <v>17</v>
      </c>
      <c r="C188" s="350" t="s">
        <v>136</v>
      </c>
      <c r="D188" s="23" t="s">
        <v>51</v>
      </c>
      <c r="E188" s="56"/>
      <c r="F188" s="56"/>
      <c r="G188" s="56"/>
      <c r="H188" s="56"/>
      <c r="I188" s="167">
        <f>SUM(I189:I193)</f>
        <v>1024.2</v>
      </c>
      <c r="J188" s="167">
        <f>SUM(J189:J193)</f>
        <v>1024.2</v>
      </c>
      <c r="K188" s="167">
        <f>SUM(K189:K193)</f>
        <v>1024.2</v>
      </c>
      <c r="L188" s="118">
        <f>SUM(I188:K188)</f>
        <v>3072.6000000000004</v>
      </c>
      <c r="M188" s="24"/>
    </row>
    <row r="189" spans="1:14" ht="27" customHeight="1">
      <c r="A189" s="317"/>
      <c r="B189" s="317"/>
      <c r="C189" s="351"/>
      <c r="D189" s="69" t="s">
        <v>49</v>
      </c>
      <c r="E189" s="56" t="s">
        <v>148</v>
      </c>
      <c r="F189" s="56" t="s">
        <v>157</v>
      </c>
      <c r="G189" s="56" t="s">
        <v>181</v>
      </c>
      <c r="H189" s="56" t="s">
        <v>182</v>
      </c>
      <c r="I189" s="65">
        <v>748.23299999999995</v>
      </c>
      <c r="J189" s="65">
        <v>747.68100000000004</v>
      </c>
      <c r="K189" s="65">
        <v>747.68100000000004</v>
      </c>
      <c r="L189" s="74">
        <f>SUM(I189:K189)</f>
        <v>2243.5950000000003</v>
      </c>
      <c r="M189" s="24"/>
    </row>
    <row r="190" spans="1:14" ht="27" customHeight="1">
      <c r="A190" s="317"/>
      <c r="B190" s="317"/>
      <c r="C190" s="351"/>
      <c r="D190" s="69" t="s">
        <v>49</v>
      </c>
      <c r="E190" s="56" t="s">
        <v>148</v>
      </c>
      <c r="F190" s="56" t="s">
        <v>157</v>
      </c>
      <c r="G190" s="56" t="s">
        <v>181</v>
      </c>
      <c r="H190" s="56" t="s">
        <v>183</v>
      </c>
      <c r="I190" s="65">
        <v>225.96700000000001</v>
      </c>
      <c r="J190" s="65">
        <v>225.79900000000001</v>
      </c>
      <c r="K190" s="65">
        <v>225.79900000000001</v>
      </c>
      <c r="L190" s="74">
        <f>SUM(I190:K190)</f>
        <v>677.56500000000005</v>
      </c>
      <c r="M190" s="24"/>
    </row>
    <row r="191" spans="1:14" ht="26.25" customHeight="1">
      <c r="A191" s="317"/>
      <c r="B191" s="317"/>
      <c r="C191" s="351"/>
      <c r="D191" s="69" t="s">
        <v>49</v>
      </c>
      <c r="E191" s="56" t="s">
        <v>148</v>
      </c>
      <c r="F191" s="56" t="s">
        <v>157</v>
      </c>
      <c r="G191" s="56" t="s">
        <v>181</v>
      </c>
      <c r="H191" s="56" t="s">
        <v>184</v>
      </c>
      <c r="I191" s="61">
        <v>0.72</v>
      </c>
      <c r="J191" s="61">
        <v>0.72</v>
      </c>
      <c r="K191" s="61">
        <v>0.72</v>
      </c>
      <c r="L191" s="73">
        <f>SUM(I191:K191)</f>
        <v>2.16</v>
      </c>
      <c r="M191" s="24"/>
    </row>
    <row r="192" spans="1:14" ht="24.75" customHeight="1">
      <c r="A192" s="317"/>
      <c r="B192" s="317"/>
      <c r="C192" s="351"/>
      <c r="D192" s="69" t="s">
        <v>49</v>
      </c>
      <c r="E192" s="56" t="s">
        <v>148</v>
      </c>
      <c r="F192" s="56" t="s">
        <v>157</v>
      </c>
      <c r="G192" s="56" t="s">
        <v>181</v>
      </c>
      <c r="H192" s="56" t="s">
        <v>224</v>
      </c>
      <c r="I192" s="72">
        <v>0</v>
      </c>
      <c r="J192" s="72">
        <v>0</v>
      </c>
      <c r="K192" s="72">
        <v>0</v>
      </c>
      <c r="L192" s="130">
        <f>SUM(I192:J192)</f>
        <v>0</v>
      </c>
      <c r="M192" s="24"/>
    </row>
    <row r="193" spans="1:13" ht="24.75" customHeight="1">
      <c r="A193" s="318"/>
      <c r="B193" s="318"/>
      <c r="C193" s="352"/>
      <c r="D193" s="69" t="s">
        <v>49</v>
      </c>
      <c r="E193" s="56" t="s">
        <v>148</v>
      </c>
      <c r="F193" s="56" t="s">
        <v>157</v>
      </c>
      <c r="G193" s="56" t="s">
        <v>181</v>
      </c>
      <c r="H193" s="56" t="s">
        <v>150</v>
      </c>
      <c r="I193" s="61">
        <v>49.28</v>
      </c>
      <c r="J193" s="72">
        <v>50</v>
      </c>
      <c r="K193" s="72">
        <v>50</v>
      </c>
      <c r="L193" s="130">
        <f>SUM(I193:K193)</f>
        <v>149.28</v>
      </c>
      <c r="M193" s="24"/>
    </row>
    <row r="194" spans="1:13" ht="21.75" customHeight="1">
      <c r="A194" s="328">
        <v>37</v>
      </c>
      <c r="B194" s="328" t="s">
        <v>138</v>
      </c>
      <c r="C194" s="349" t="s">
        <v>137</v>
      </c>
      <c r="D194" s="133" t="s">
        <v>31</v>
      </c>
      <c r="E194" s="135" t="s">
        <v>148</v>
      </c>
      <c r="F194" s="135" t="s">
        <v>158</v>
      </c>
      <c r="G194" s="135" t="s">
        <v>159</v>
      </c>
      <c r="H194" s="135" t="s">
        <v>150</v>
      </c>
      <c r="I194" s="271">
        <v>942.47225000000003</v>
      </c>
      <c r="J194" s="136">
        <f>SUM(J195)</f>
        <v>2945.7</v>
      </c>
      <c r="K194" s="136">
        <f>K195</f>
        <v>2945.7</v>
      </c>
      <c r="L194" s="273">
        <f>SUM(I194:K194)</f>
        <v>6833.8722499999994</v>
      </c>
      <c r="M194" s="24"/>
    </row>
    <row r="195" spans="1:13" ht="28.5" customHeight="1">
      <c r="A195" s="328"/>
      <c r="B195" s="328"/>
      <c r="C195" s="349"/>
      <c r="D195" s="134" t="s">
        <v>50</v>
      </c>
      <c r="E195" s="135"/>
      <c r="F195" s="135"/>
      <c r="G195" s="135"/>
      <c r="H195" s="135"/>
      <c r="I195" s="272">
        <f t="shared" ref="I195" si="6">I194</f>
        <v>942.47225000000003</v>
      </c>
      <c r="J195" s="138">
        <v>2945.7</v>
      </c>
      <c r="K195" s="138">
        <v>2945.7</v>
      </c>
      <c r="L195" s="274">
        <f>L194</f>
        <v>6833.8722499999994</v>
      </c>
      <c r="M195" s="24"/>
    </row>
    <row r="196" spans="1:13" ht="21.75" customHeight="1">
      <c r="A196" s="326">
        <v>38</v>
      </c>
      <c r="B196" s="328" t="s">
        <v>139</v>
      </c>
      <c r="C196" s="329" t="s">
        <v>351</v>
      </c>
      <c r="D196" s="133" t="s">
        <v>31</v>
      </c>
      <c r="E196" s="135" t="s">
        <v>148</v>
      </c>
      <c r="F196" s="135" t="s">
        <v>158</v>
      </c>
      <c r="G196" s="135" t="s">
        <v>352</v>
      </c>
      <c r="H196" s="183">
        <v>244</v>
      </c>
      <c r="I196" s="136">
        <v>400</v>
      </c>
      <c r="J196" s="136">
        <v>0</v>
      </c>
      <c r="K196" s="136">
        <v>0</v>
      </c>
      <c r="L196" s="137">
        <f t="shared" ref="L196:L201" si="7">SUM(I196:K196)</f>
        <v>400</v>
      </c>
      <c r="M196" s="24"/>
    </row>
    <row r="197" spans="1:13" ht="28.5" customHeight="1">
      <c r="A197" s="327"/>
      <c r="B197" s="328"/>
      <c r="C197" s="330"/>
      <c r="D197" s="134" t="s">
        <v>50</v>
      </c>
      <c r="E197" s="135"/>
      <c r="F197" s="135"/>
      <c r="G197" s="135"/>
      <c r="H197" s="135"/>
      <c r="I197" s="138">
        <f>I196</f>
        <v>400</v>
      </c>
      <c r="J197" s="138">
        <f>J196</f>
        <v>0</v>
      </c>
      <c r="K197" s="138">
        <f>K196</f>
        <v>0</v>
      </c>
      <c r="L197" s="139">
        <f t="shared" si="7"/>
        <v>400</v>
      </c>
      <c r="M197" s="24"/>
    </row>
    <row r="198" spans="1:13" ht="28.5" customHeight="1">
      <c r="A198" s="326">
        <v>39</v>
      </c>
      <c r="B198" s="328" t="s">
        <v>305</v>
      </c>
      <c r="C198" s="329" t="s">
        <v>430</v>
      </c>
      <c r="D198" s="133" t="s">
        <v>31</v>
      </c>
      <c r="E198" s="135" t="s">
        <v>148</v>
      </c>
      <c r="F198" s="135" t="s">
        <v>158</v>
      </c>
      <c r="G198" s="135" t="s">
        <v>352</v>
      </c>
      <c r="H198" s="183">
        <v>244</v>
      </c>
      <c r="I198" s="136">
        <f>I199</f>
        <v>2323.3000000000002</v>
      </c>
      <c r="J198" s="136">
        <v>0</v>
      </c>
      <c r="K198" s="136">
        <v>0</v>
      </c>
      <c r="L198" s="137">
        <f t="shared" si="7"/>
        <v>2323.3000000000002</v>
      </c>
      <c r="M198" s="24"/>
    </row>
    <row r="199" spans="1:13" ht="56.25" customHeight="1">
      <c r="A199" s="327"/>
      <c r="B199" s="328"/>
      <c r="C199" s="330"/>
      <c r="D199" s="134" t="s">
        <v>50</v>
      </c>
      <c r="E199" s="135"/>
      <c r="F199" s="135"/>
      <c r="G199" s="135"/>
      <c r="H199" s="135"/>
      <c r="I199" s="138">
        <v>2323.3000000000002</v>
      </c>
      <c r="J199" s="138">
        <f>J198</f>
        <v>0</v>
      </c>
      <c r="K199" s="138">
        <f>K198</f>
        <v>0</v>
      </c>
      <c r="L199" s="139">
        <f t="shared" si="7"/>
        <v>2323.3000000000002</v>
      </c>
      <c r="M199" s="24"/>
    </row>
    <row r="200" spans="1:13" ht="23.25" customHeight="1">
      <c r="A200" s="328">
        <v>40</v>
      </c>
      <c r="B200" s="328" t="s">
        <v>429</v>
      </c>
      <c r="C200" s="349" t="s">
        <v>140</v>
      </c>
      <c r="D200" s="133" t="s">
        <v>31</v>
      </c>
      <c r="E200" s="135" t="s">
        <v>148</v>
      </c>
      <c r="F200" s="135" t="s">
        <v>185</v>
      </c>
      <c r="G200" s="135" t="s">
        <v>186</v>
      </c>
      <c r="H200" s="135" t="s">
        <v>425</v>
      </c>
      <c r="I200" s="136">
        <f>I201</f>
        <v>11577.1</v>
      </c>
      <c r="J200" s="136">
        <f>J201</f>
        <v>11577.1</v>
      </c>
      <c r="K200" s="136">
        <f>K201</f>
        <v>11577.1</v>
      </c>
      <c r="L200" s="140">
        <f t="shared" si="7"/>
        <v>34731.300000000003</v>
      </c>
      <c r="M200" s="125" t="s">
        <v>180</v>
      </c>
    </row>
    <row r="201" spans="1:13" ht="54">
      <c r="A201" s="328"/>
      <c r="B201" s="328"/>
      <c r="C201" s="349"/>
      <c r="D201" s="134" t="s">
        <v>50</v>
      </c>
      <c r="E201" s="141"/>
      <c r="F201" s="141"/>
      <c r="G201" s="141"/>
      <c r="H201" s="141"/>
      <c r="I201" s="142">
        <v>11577.1</v>
      </c>
      <c r="J201" s="142">
        <v>11577.1</v>
      </c>
      <c r="K201" s="142">
        <v>11577.1</v>
      </c>
      <c r="L201" s="143">
        <f t="shared" si="7"/>
        <v>34731.300000000003</v>
      </c>
      <c r="M201" s="126"/>
    </row>
    <row r="202" spans="1:13" ht="16.5" customHeight="1">
      <c r="A202" s="353"/>
      <c r="B202" s="353"/>
      <c r="C202" s="353"/>
      <c r="D202" s="353"/>
      <c r="E202" s="353"/>
      <c r="F202" s="353"/>
      <c r="G202" s="353"/>
      <c r="H202" s="353"/>
      <c r="I202" s="353"/>
      <c r="J202" s="353"/>
      <c r="K202" s="353"/>
      <c r="L202" s="353"/>
    </row>
    <row r="203" spans="1:13" ht="36.75" customHeight="1">
      <c r="A203" s="353"/>
      <c r="B203" s="353"/>
      <c r="C203" s="353"/>
      <c r="D203" s="353"/>
      <c r="E203" s="353"/>
      <c r="F203" s="353"/>
      <c r="G203" s="353"/>
      <c r="H203" s="353"/>
      <c r="I203" s="353"/>
      <c r="J203" s="353"/>
      <c r="K203" s="353"/>
      <c r="L203" s="353"/>
    </row>
    <row r="204" spans="1:13" ht="18">
      <c r="A204" s="348"/>
      <c r="B204" s="348"/>
      <c r="C204" s="348"/>
      <c r="D204" s="348"/>
      <c r="E204" s="348"/>
      <c r="F204" s="348"/>
      <c r="G204" s="348"/>
      <c r="H204" s="348"/>
      <c r="I204" s="348"/>
      <c r="J204" s="348"/>
      <c r="K204" s="348"/>
      <c r="L204" s="348"/>
    </row>
    <row r="205" spans="1:13">
      <c r="A205" s="8"/>
      <c r="B205"/>
      <c r="C205"/>
      <c r="D205"/>
      <c r="E205"/>
      <c r="F205"/>
      <c r="G205"/>
      <c r="H205"/>
      <c r="I205"/>
      <c r="J205"/>
      <c r="K205"/>
      <c r="L205"/>
    </row>
    <row r="206" spans="1:13">
      <c r="A206" s="8"/>
      <c r="B206"/>
      <c r="C206"/>
      <c r="D206"/>
      <c r="E206"/>
      <c r="F206"/>
      <c r="G206"/>
      <c r="H206"/>
      <c r="I206"/>
      <c r="J206"/>
      <c r="K206"/>
      <c r="L206"/>
    </row>
    <row r="207" spans="1:13">
      <c r="A207" s="8"/>
      <c r="B207"/>
      <c r="C207"/>
      <c r="D207"/>
      <c r="E207"/>
      <c r="F207"/>
      <c r="G207"/>
      <c r="H207"/>
      <c r="I207"/>
      <c r="J207"/>
      <c r="K207"/>
      <c r="L207"/>
    </row>
  </sheetData>
  <mergeCells count="136">
    <mergeCell ref="C165:C168"/>
    <mergeCell ref="C77:C80"/>
    <mergeCell ref="A65:A68"/>
    <mergeCell ref="A165:A168"/>
    <mergeCell ref="A173:A176"/>
    <mergeCell ref="B38:C38"/>
    <mergeCell ref="M50:O50"/>
    <mergeCell ref="I3:L3"/>
    <mergeCell ref="A11:H11"/>
    <mergeCell ref="A17:A19"/>
    <mergeCell ref="B17:B19"/>
    <mergeCell ref="C17:C19"/>
    <mergeCell ref="E17:E18"/>
    <mergeCell ref="A12:L12"/>
    <mergeCell ref="B13:B15"/>
    <mergeCell ref="C13:C15"/>
    <mergeCell ref="D13:D15"/>
    <mergeCell ref="I13:L14"/>
    <mergeCell ref="H17:H18"/>
    <mergeCell ref="A4:L4"/>
    <mergeCell ref="A5:L5"/>
    <mergeCell ref="B20:B21"/>
    <mergeCell ref="A33:A34"/>
    <mergeCell ref="A25:A27"/>
    <mergeCell ref="B33:B34"/>
    <mergeCell ref="C33:C34"/>
    <mergeCell ref="D28:D30"/>
    <mergeCell ref="D25:D27"/>
    <mergeCell ref="C20:C21"/>
    <mergeCell ref="A20:A21"/>
    <mergeCell ref="A9:L9"/>
    <mergeCell ref="A10:L10"/>
    <mergeCell ref="E13:H14"/>
    <mergeCell ref="A13:A15"/>
    <mergeCell ref="I17:I18"/>
    <mergeCell ref="J17:J18"/>
    <mergeCell ref="L17:L18"/>
    <mergeCell ref="G17:G18"/>
    <mergeCell ref="A28:A30"/>
    <mergeCell ref="F17:F18"/>
    <mergeCell ref="B25:B27"/>
    <mergeCell ref="C25:C27"/>
    <mergeCell ref="B28:B30"/>
    <mergeCell ref="C28:C30"/>
    <mergeCell ref="A6:L6"/>
    <mergeCell ref="A204:L204"/>
    <mergeCell ref="B200:B201"/>
    <mergeCell ref="A200:A201"/>
    <mergeCell ref="C200:C201"/>
    <mergeCell ref="A188:A193"/>
    <mergeCell ref="B188:B193"/>
    <mergeCell ref="C188:C193"/>
    <mergeCell ref="A194:A195"/>
    <mergeCell ref="B194:B195"/>
    <mergeCell ref="C194:C195"/>
    <mergeCell ref="A202:L202"/>
    <mergeCell ref="C196:C197"/>
    <mergeCell ref="A203:L203"/>
    <mergeCell ref="C179:C187"/>
    <mergeCell ref="B179:B187"/>
    <mergeCell ref="A63:A64"/>
    <mergeCell ref="B63:B64"/>
    <mergeCell ref="C63:C64"/>
    <mergeCell ref="B196:B197"/>
    <mergeCell ref="A196:A197"/>
    <mergeCell ref="A177:A178"/>
    <mergeCell ref="B65:B68"/>
    <mergeCell ref="C65:C68"/>
    <mergeCell ref="B43:B45"/>
    <mergeCell ref="C43:C45"/>
    <mergeCell ref="B125:B128"/>
    <mergeCell ref="C125:C128"/>
    <mergeCell ref="B36:B37"/>
    <mergeCell ref="C36:C37"/>
    <mergeCell ref="A36:A37"/>
    <mergeCell ref="B40:C40"/>
    <mergeCell ref="A43:A45"/>
    <mergeCell ref="C109:C112"/>
    <mergeCell ref="B109:B112"/>
    <mergeCell ref="B113:B116"/>
    <mergeCell ref="C113:C116"/>
    <mergeCell ref="B73:B76"/>
    <mergeCell ref="B77:B80"/>
    <mergeCell ref="C81:C84"/>
    <mergeCell ref="B81:B84"/>
    <mergeCell ref="C85:C88"/>
    <mergeCell ref="B85:B88"/>
    <mergeCell ref="B60:C60"/>
    <mergeCell ref="H2:L2"/>
    <mergeCell ref="H8:L8"/>
    <mergeCell ref="B141:B144"/>
    <mergeCell ref="C141:C144"/>
    <mergeCell ref="B145:B148"/>
    <mergeCell ref="C145:C148"/>
    <mergeCell ref="B157:B160"/>
    <mergeCell ref="C157:C160"/>
    <mergeCell ref="B153:B156"/>
    <mergeCell ref="C153:C156"/>
    <mergeCell ref="B129:B132"/>
    <mergeCell ref="C129:C132"/>
    <mergeCell ref="B133:B136"/>
    <mergeCell ref="C133:C136"/>
    <mergeCell ref="B137:B140"/>
    <mergeCell ref="C137:C140"/>
    <mergeCell ref="C149:C152"/>
    <mergeCell ref="C105:C108"/>
    <mergeCell ref="B105:B108"/>
    <mergeCell ref="B149:B152"/>
    <mergeCell ref="C93:C96"/>
    <mergeCell ref="C97:C100"/>
    <mergeCell ref="B93:B96"/>
    <mergeCell ref="B97:B100"/>
    <mergeCell ref="A179:A187"/>
    <mergeCell ref="C69:C72"/>
    <mergeCell ref="B69:B72"/>
    <mergeCell ref="C73:C76"/>
    <mergeCell ref="C89:C92"/>
    <mergeCell ref="B89:B92"/>
    <mergeCell ref="A198:A199"/>
    <mergeCell ref="B198:B199"/>
    <mergeCell ref="C198:C199"/>
    <mergeCell ref="B161:B164"/>
    <mergeCell ref="B101:B104"/>
    <mergeCell ref="C101:C104"/>
    <mergeCell ref="B117:B120"/>
    <mergeCell ref="C117:C120"/>
    <mergeCell ref="B121:B124"/>
    <mergeCell ref="C121:C124"/>
    <mergeCell ref="A169:A172"/>
    <mergeCell ref="B173:B176"/>
    <mergeCell ref="C173:C176"/>
    <mergeCell ref="C161:C164"/>
    <mergeCell ref="B177:B178"/>
    <mergeCell ref="C177:C178"/>
    <mergeCell ref="B169:B172"/>
    <mergeCell ref="C169:C172"/>
  </mergeCells>
  <printOptions horizontalCentered="1" verticalCentered="1"/>
  <pageMargins left="3.937007874015748E-2" right="3.937007874015748E-2" top="0.15748031496062992" bottom="0.11811023622047245" header="0" footer="0"/>
  <pageSetup paperSize="9" scale="75" orientation="landscape" r:id="rId1"/>
  <rowBreaks count="3" manualBreakCount="3">
    <brk id="50" max="11" man="1"/>
    <brk id="64" max="11" man="1"/>
    <brk id="17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H128"/>
  <sheetViews>
    <sheetView tabSelected="1" view="pageBreakPreview" zoomScale="90" zoomScaleSheetLayoutView="90" workbookViewId="0">
      <selection activeCell="A11" sqref="A11:F11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6384" width="13.85546875" style="3"/>
  </cols>
  <sheetData>
    <row r="2" spans="1:8" ht="124.5" customHeight="1">
      <c r="D2" s="397" t="s">
        <v>447</v>
      </c>
      <c r="E2" s="397"/>
      <c r="F2" s="397"/>
    </row>
    <row r="3" spans="1:8" ht="24" customHeight="1">
      <c r="D3" s="397" t="s">
        <v>225</v>
      </c>
      <c r="E3" s="397"/>
      <c r="F3" s="397"/>
    </row>
    <row r="4" spans="1:8" ht="14.25" hidden="1" customHeight="1">
      <c r="A4" s="391"/>
      <c r="B4" s="391"/>
      <c r="C4" s="391"/>
      <c r="D4" s="391"/>
      <c r="E4" s="391"/>
      <c r="F4" s="391"/>
      <c r="G4" s="9"/>
      <c r="H4" s="9"/>
    </row>
    <row r="5" spans="1:8" ht="3" customHeight="1">
      <c r="A5" s="391"/>
      <c r="B5" s="391"/>
      <c r="C5" s="391"/>
      <c r="D5" s="391"/>
      <c r="E5" s="391"/>
      <c r="F5" s="391"/>
      <c r="G5" s="9"/>
      <c r="H5" s="9"/>
    </row>
    <row r="6" spans="1:8" hidden="1">
      <c r="A6" s="391"/>
      <c r="B6" s="391"/>
      <c r="C6" s="391"/>
      <c r="D6" s="391"/>
      <c r="E6" s="391"/>
      <c r="F6" s="391"/>
      <c r="G6" s="9"/>
      <c r="H6" s="9"/>
    </row>
    <row r="7" spans="1:8" ht="15" hidden="1" customHeight="1">
      <c r="A7" s="9"/>
      <c r="B7" s="9"/>
      <c r="C7" s="9"/>
      <c r="D7" s="9"/>
      <c r="E7" s="9"/>
      <c r="F7" s="9"/>
      <c r="G7" s="9"/>
      <c r="H7" s="9"/>
    </row>
    <row r="8" spans="1:8">
      <c r="A8" s="300" t="s">
        <v>21</v>
      </c>
      <c r="B8" s="300"/>
      <c r="C8" s="300"/>
      <c r="D8" s="300"/>
      <c r="E8" s="300"/>
      <c r="F8" s="300"/>
      <c r="G8" s="4"/>
      <c r="H8" s="4"/>
    </row>
    <row r="9" spans="1:8">
      <c r="A9" s="300" t="s">
        <v>32</v>
      </c>
      <c r="B9" s="300"/>
      <c r="C9" s="300"/>
      <c r="D9" s="300"/>
      <c r="E9" s="300"/>
      <c r="F9" s="300"/>
      <c r="G9" s="4"/>
      <c r="H9" s="4"/>
    </row>
    <row r="10" spans="1:8">
      <c r="A10" s="300" t="s">
        <v>33</v>
      </c>
      <c r="B10" s="300"/>
      <c r="C10" s="300"/>
      <c r="D10" s="300"/>
      <c r="E10" s="300"/>
      <c r="F10" s="300"/>
      <c r="G10" s="4"/>
      <c r="H10" s="4"/>
    </row>
    <row r="11" spans="1:8">
      <c r="A11" s="300" t="s">
        <v>141</v>
      </c>
      <c r="B11" s="300"/>
      <c r="C11" s="300"/>
      <c r="D11" s="300"/>
      <c r="E11" s="300"/>
      <c r="F11" s="300"/>
      <c r="G11" s="4"/>
      <c r="H11" s="4"/>
    </row>
    <row r="12" spans="1:8">
      <c r="A12" s="393" t="s">
        <v>196</v>
      </c>
      <c r="B12" s="393"/>
      <c r="C12" s="393"/>
      <c r="D12" s="393"/>
      <c r="E12" s="393"/>
      <c r="F12" s="393"/>
      <c r="G12" s="4"/>
      <c r="H12" s="4"/>
    </row>
    <row r="13" spans="1:8" ht="12.75" customHeight="1">
      <c r="A13" s="382" t="s">
        <v>3</v>
      </c>
      <c r="B13" s="382" t="s">
        <v>34</v>
      </c>
      <c r="C13" s="394" t="s">
        <v>35</v>
      </c>
      <c r="D13" s="394"/>
      <c r="E13" s="394"/>
      <c r="F13" s="394"/>
    </row>
    <row r="14" spans="1:8" ht="15.75" hidden="1" customHeight="1">
      <c r="A14" s="383"/>
      <c r="B14" s="383"/>
      <c r="C14" s="382" t="s">
        <v>31</v>
      </c>
      <c r="D14" s="395"/>
      <c r="E14" s="395"/>
      <c r="F14" s="396"/>
    </row>
    <row r="15" spans="1:8" ht="51" customHeight="1">
      <c r="A15" s="384"/>
      <c r="B15" s="384"/>
      <c r="C15" s="384"/>
      <c r="D15" s="163" t="s">
        <v>261</v>
      </c>
      <c r="E15" s="163" t="s">
        <v>262</v>
      </c>
      <c r="F15" s="163" t="s">
        <v>263</v>
      </c>
      <c r="G15" s="5"/>
      <c r="H15" s="5"/>
    </row>
    <row r="16" spans="1:8">
      <c r="A16" s="52">
        <v>1</v>
      </c>
      <c r="B16" s="52">
        <v>2</v>
      </c>
      <c r="C16" s="52">
        <v>3</v>
      </c>
      <c r="D16" s="52">
        <v>6</v>
      </c>
      <c r="E16" s="52">
        <v>7</v>
      </c>
      <c r="F16" s="52">
        <v>8</v>
      </c>
      <c r="G16" s="6"/>
      <c r="H16" s="6"/>
    </row>
    <row r="17" spans="1:8" ht="42.75">
      <c r="A17" s="76">
        <v>1</v>
      </c>
      <c r="B17" s="76" t="s">
        <v>143</v>
      </c>
      <c r="C17" s="174">
        <f>SUM(D17:F17)</f>
        <v>156317.38699999999</v>
      </c>
      <c r="D17" s="276">
        <f>D28+D39+D50+D61+D72+D83+D94+D105+D116</f>
        <v>73806.987000000008</v>
      </c>
      <c r="E17" s="173">
        <f>E19+E22+E24+E26</f>
        <v>41255.199999999997</v>
      </c>
      <c r="F17" s="173">
        <f>F19+F22+F24+F26</f>
        <v>41255.199999999997</v>
      </c>
      <c r="G17" s="80"/>
      <c r="H17" s="6"/>
    </row>
    <row r="18" spans="1:8">
      <c r="A18" s="20">
        <v>2</v>
      </c>
      <c r="B18" s="20" t="s">
        <v>36</v>
      </c>
      <c r="C18" s="392"/>
      <c r="D18" s="392"/>
      <c r="E18" s="392"/>
      <c r="F18" s="392"/>
      <c r="G18" s="5"/>
      <c r="H18" s="5"/>
    </row>
    <row r="19" spans="1:8">
      <c r="A19" s="20">
        <v>3</v>
      </c>
      <c r="B19" s="20" t="s">
        <v>37</v>
      </c>
      <c r="C19" s="65">
        <f t="shared" ref="C19:C27" si="0">SUM(D19:F19)</f>
        <v>88243.687000000005</v>
      </c>
      <c r="D19" s="65">
        <f>D30+D41+D52+D63+D74+D85+D96+D107+D118</f>
        <v>30178.287</v>
      </c>
      <c r="E19" s="65">
        <f>E30+E41+E52+E74+E85+E118</f>
        <v>29032.7</v>
      </c>
      <c r="F19" s="65">
        <f>F30+F41+F52+F74+F85+F118+F118</f>
        <v>29032.7</v>
      </c>
      <c r="G19" s="50"/>
      <c r="H19" s="5"/>
    </row>
    <row r="20" spans="1:8" ht="16.5" customHeight="1">
      <c r="A20" s="20">
        <v>4</v>
      </c>
      <c r="B20" s="20" t="s">
        <v>38</v>
      </c>
      <c r="C20" s="65">
        <f t="shared" si="0"/>
        <v>7623.8722499999994</v>
      </c>
      <c r="D20" s="65">
        <f>D31+D42+D53+D64+D75+D86+D97+D108+D119</f>
        <v>1532.47225</v>
      </c>
      <c r="E20" s="61">
        <f>E31+E42+E53+E75+E86+E119+E119</f>
        <v>3045.7</v>
      </c>
      <c r="F20" s="61">
        <f>F31+F42+F53+F75+F86+F119</f>
        <v>3045.7</v>
      </c>
      <c r="G20" s="25"/>
      <c r="H20" s="7"/>
    </row>
    <row r="21" spans="1:8" ht="30.75" customHeight="1">
      <c r="A21" s="20">
        <v>5</v>
      </c>
      <c r="B21" s="20" t="s">
        <v>39</v>
      </c>
      <c r="C21" s="61">
        <f t="shared" si="0"/>
        <v>0</v>
      </c>
      <c r="D21" s="61">
        <v>0</v>
      </c>
      <c r="E21" s="61">
        <v>0</v>
      </c>
      <c r="F21" s="61">
        <v>0</v>
      </c>
      <c r="G21" s="7"/>
      <c r="H21" s="25">
        <f>D19+D22+D24</f>
        <v>73806.986999999994</v>
      </c>
    </row>
    <row r="22" spans="1:8">
      <c r="A22" s="20">
        <v>6</v>
      </c>
      <c r="B22" s="20" t="s">
        <v>40</v>
      </c>
      <c r="C22" s="61">
        <f t="shared" si="0"/>
        <v>54854</v>
      </c>
      <c r="D22" s="61">
        <f>D33+D44+D55+D66+D77+D88+D99+D110+D121</f>
        <v>30409</v>
      </c>
      <c r="E22" s="61">
        <f>E33+E55+E77+E88+E121</f>
        <v>12222.5</v>
      </c>
      <c r="F22" s="61">
        <f>F33+F44+F55+F77+F88+F121</f>
        <v>12222.5</v>
      </c>
      <c r="G22" s="7"/>
      <c r="H22" s="25"/>
    </row>
    <row r="23" spans="1:8">
      <c r="A23" s="20">
        <v>7</v>
      </c>
      <c r="B23" s="20" t="s">
        <v>38</v>
      </c>
      <c r="C23" s="72">
        <f t="shared" si="0"/>
        <v>9000</v>
      </c>
      <c r="D23" s="61">
        <f>D34+D45+D56+D78+D89+D122</f>
        <v>9000</v>
      </c>
      <c r="E23" s="61">
        <f>E34+E45+E56+E77+E89+E122</f>
        <v>0</v>
      </c>
      <c r="F23" s="61">
        <f>F34+F45+F56+F78+F89+F122</f>
        <v>0</v>
      </c>
      <c r="G23" s="7"/>
      <c r="H23" s="7"/>
    </row>
    <row r="24" spans="1:8">
      <c r="A24" s="20">
        <v>8</v>
      </c>
      <c r="B24" s="20" t="s">
        <v>41</v>
      </c>
      <c r="C24" s="61">
        <f t="shared" si="0"/>
        <v>13219.7</v>
      </c>
      <c r="D24" s="61">
        <f>D68</f>
        <v>13219.7</v>
      </c>
      <c r="E24" s="61">
        <v>0</v>
      </c>
      <c r="F24" s="61">
        <v>0</v>
      </c>
      <c r="G24" s="7"/>
      <c r="H24" s="7"/>
    </row>
    <row r="25" spans="1:8">
      <c r="A25" s="20">
        <v>9</v>
      </c>
      <c r="B25" s="20" t="s">
        <v>38</v>
      </c>
      <c r="C25" s="61">
        <f t="shared" si="0"/>
        <v>0</v>
      </c>
      <c r="D25" s="61">
        <v>0</v>
      </c>
      <c r="E25" s="61">
        <v>0</v>
      </c>
      <c r="F25" s="61">
        <v>0</v>
      </c>
      <c r="G25" s="7"/>
      <c r="H25" s="7"/>
    </row>
    <row r="26" spans="1:8">
      <c r="A26" s="20">
        <v>10</v>
      </c>
      <c r="B26" s="20" t="s">
        <v>42</v>
      </c>
      <c r="C26" s="61">
        <f t="shared" si="0"/>
        <v>0</v>
      </c>
      <c r="D26" s="61">
        <v>0</v>
      </c>
      <c r="E26" s="61">
        <v>0</v>
      </c>
      <c r="F26" s="61">
        <v>0</v>
      </c>
    </row>
    <row r="27" spans="1:8">
      <c r="A27" s="20">
        <v>11</v>
      </c>
      <c r="B27" s="20" t="s">
        <v>38</v>
      </c>
      <c r="C27" s="61">
        <f t="shared" si="0"/>
        <v>0</v>
      </c>
      <c r="D27" s="61">
        <v>0</v>
      </c>
      <c r="E27" s="61">
        <v>0</v>
      </c>
      <c r="F27" s="61">
        <v>0</v>
      </c>
    </row>
    <row r="28" spans="1:8" ht="28.5">
      <c r="A28" s="77">
        <v>12</v>
      </c>
      <c r="B28" s="77" t="s">
        <v>142</v>
      </c>
      <c r="C28" s="275">
        <f>D28+E28+F28</f>
        <v>52339.657550000004</v>
      </c>
      <c r="D28" s="275">
        <f>D30+D33+D35+D37</f>
        <v>23539.65755</v>
      </c>
      <c r="E28" s="78">
        <f>E30+E33+E35+E37</f>
        <v>14400</v>
      </c>
      <c r="F28" s="78">
        <f>'Прил. 5'!K22+'Прил. 5'!K23+'Прил. 5'!K25</f>
        <v>14400</v>
      </c>
      <c r="G28" s="121"/>
    </row>
    <row r="29" spans="1:8">
      <c r="A29" s="20">
        <v>13</v>
      </c>
      <c r="B29" s="20" t="s">
        <v>36</v>
      </c>
      <c r="C29" s="392"/>
      <c r="D29" s="392"/>
      <c r="E29" s="392"/>
      <c r="F29" s="392"/>
    </row>
    <row r="30" spans="1:8">
      <c r="A30" s="20">
        <v>14</v>
      </c>
      <c r="B30" s="20" t="s">
        <v>37</v>
      </c>
      <c r="C30" s="224">
        <f>SUM(D30:F30)</f>
        <v>43339.657550000004</v>
      </c>
      <c r="D30" s="224">
        <f>'Прил. 5'!I22+'Прил. 5'!I23+'Прил. 5'!I27+'Прил. 5'!I31+'Прил. 5'!I32</f>
        <v>14539.65755</v>
      </c>
      <c r="E30" s="72">
        <f>'Прил. 5'!J22+'Прил. 5'!J23+'Прил. 5'!J25</f>
        <v>14400</v>
      </c>
      <c r="F30" s="72">
        <f>'Прил. 5'!K22+'Прил. 5'!K23+'Прил. 5'!K25</f>
        <v>14400</v>
      </c>
    </row>
    <row r="31" spans="1:8">
      <c r="A31" s="20">
        <v>15</v>
      </c>
      <c r="B31" s="20" t="s">
        <v>38</v>
      </c>
      <c r="C31" s="72">
        <f>SUM(D31:F31)</f>
        <v>290</v>
      </c>
      <c r="D31" s="72">
        <f>'Прил. 5'!I27</f>
        <v>90</v>
      </c>
      <c r="E31" s="72">
        <f>'Прил. 5'!J25</f>
        <v>100</v>
      </c>
      <c r="F31" s="72">
        <f>'Прил. 5'!K25</f>
        <v>100</v>
      </c>
    </row>
    <row r="32" spans="1:8" ht="30">
      <c r="A32" s="20">
        <v>16</v>
      </c>
      <c r="B32" s="20" t="s">
        <v>39</v>
      </c>
      <c r="C32" s="72">
        <f>SUM(D32:F32)</f>
        <v>0</v>
      </c>
      <c r="D32" s="72">
        <v>0</v>
      </c>
      <c r="E32" s="72">
        <v>0</v>
      </c>
      <c r="F32" s="72">
        <v>0</v>
      </c>
    </row>
    <row r="33" spans="1:6">
      <c r="A33" s="20">
        <v>17</v>
      </c>
      <c r="B33" s="20" t="s">
        <v>40</v>
      </c>
      <c r="C33" s="72">
        <f>D33+E33+F33</f>
        <v>9000</v>
      </c>
      <c r="D33" s="72">
        <f>'Прил. 5'!I26</f>
        <v>9000</v>
      </c>
      <c r="E33" s="72">
        <v>0</v>
      </c>
      <c r="F33" s="72">
        <v>0</v>
      </c>
    </row>
    <row r="34" spans="1:6">
      <c r="A34" s="20">
        <v>18</v>
      </c>
      <c r="B34" s="20" t="s">
        <v>38</v>
      </c>
      <c r="C34" s="72">
        <f t="shared" ref="C34:C39" si="1">SUM(D34:F34)</f>
        <v>9000</v>
      </c>
      <c r="D34" s="72">
        <f>'Прил. 5'!I26</f>
        <v>9000</v>
      </c>
      <c r="E34" s="72">
        <v>0</v>
      </c>
      <c r="F34" s="72">
        <v>0</v>
      </c>
    </row>
    <row r="35" spans="1:6">
      <c r="A35" s="20">
        <v>19</v>
      </c>
      <c r="B35" s="20" t="s">
        <v>41</v>
      </c>
      <c r="C35" s="72">
        <f t="shared" si="1"/>
        <v>0</v>
      </c>
      <c r="D35" s="72">
        <v>0</v>
      </c>
      <c r="E35" s="72">
        <v>0</v>
      </c>
      <c r="F35" s="72">
        <v>0</v>
      </c>
    </row>
    <row r="36" spans="1:6">
      <c r="A36" s="20">
        <v>20</v>
      </c>
      <c r="B36" s="20" t="s">
        <v>38</v>
      </c>
      <c r="C36" s="72">
        <f t="shared" si="1"/>
        <v>0</v>
      </c>
      <c r="D36" s="72">
        <v>0</v>
      </c>
      <c r="E36" s="72">
        <v>0</v>
      </c>
      <c r="F36" s="72">
        <v>0</v>
      </c>
    </row>
    <row r="37" spans="1:6">
      <c r="A37" s="20">
        <v>21</v>
      </c>
      <c r="B37" s="20" t="s">
        <v>42</v>
      </c>
      <c r="C37" s="72">
        <f t="shared" si="1"/>
        <v>0</v>
      </c>
      <c r="D37" s="72">
        <v>0</v>
      </c>
      <c r="E37" s="72">
        <v>0</v>
      </c>
      <c r="F37" s="72">
        <v>0</v>
      </c>
    </row>
    <row r="38" spans="1:6">
      <c r="A38" s="20">
        <v>22</v>
      </c>
      <c r="B38" s="20" t="s">
        <v>38</v>
      </c>
      <c r="C38" s="72">
        <f t="shared" si="1"/>
        <v>0</v>
      </c>
      <c r="D38" s="72">
        <v>0</v>
      </c>
      <c r="E38" s="72">
        <v>0</v>
      </c>
      <c r="F38" s="72">
        <v>0</v>
      </c>
    </row>
    <row r="39" spans="1:6" ht="28.5">
      <c r="A39" s="77">
        <v>23</v>
      </c>
      <c r="B39" s="77" t="s">
        <v>144</v>
      </c>
      <c r="C39" s="78">
        <f t="shared" si="1"/>
        <v>0</v>
      </c>
      <c r="D39" s="78">
        <f>D41+D44+D46+D48</f>
        <v>0</v>
      </c>
      <c r="E39" s="78">
        <f>E41+E44+E46+E48</f>
        <v>0</v>
      </c>
      <c r="F39" s="78">
        <f>F41+F44+F46</f>
        <v>0</v>
      </c>
    </row>
    <row r="40" spans="1:6">
      <c r="A40" s="20">
        <v>24</v>
      </c>
      <c r="B40" s="20" t="s">
        <v>36</v>
      </c>
      <c r="C40" s="72"/>
      <c r="D40" s="72"/>
      <c r="E40" s="72"/>
      <c r="F40" s="72"/>
    </row>
    <row r="41" spans="1:6">
      <c r="A41" s="20">
        <v>25</v>
      </c>
      <c r="B41" s="20" t="s">
        <v>37</v>
      </c>
      <c r="C41" s="72">
        <f t="shared" ref="C41:C50" si="2">SUM(D41:F41)</f>
        <v>0</v>
      </c>
      <c r="D41" s="72">
        <f>'Прил. 5'!I35</f>
        <v>0</v>
      </c>
      <c r="E41" s="72">
        <f>'Прил. 5'!I35</f>
        <v>0</v>
      </c>
      <c r="F41" s="72">
        <f>'Прил. 5'!J35</f>
        <v>0</v>
      </c>
    </row>
    <row r="42" spans="1:6">
      <c r="A42" s="20">
        <v>26</v>
      </c>
      <c r="B42" s="20" t="s">
        <v>38</v>
      </c>
      <c r="C42" s="72">
        <f t="shared" si="2"/>
        <v>0</v>
      </c>
      <c r="D42" s="72">
        <f>D41</f>
        <v>0</v>
      </c>
      <c r="E42" s="72">
        <f>E41</f>
        <v>0</v>
      </c>
      <c r="F42" s="72">
        <f>F41</f>
        <v>0</v>
      </c>
    </row>
    <row r="43" spans="1:6" ht="30">
      <c r="A43" s="20">
        <v>27</v>
      </c>
      <c r="B43" s="20" t="s">
        <v>39</v>
      </c>
      <c r="C43" s="72">
        <f t="shared" si="2"/>
        <v>0</v>
      </c>
      <c r="D43" s="72">
        <v>0</v>
      </c>
      <c r="E43" s="72">
        <v>0</v>
      </c>
      <c r="F43" s="72">
        <v>0</v>
      </c>
    </row>
    <row r="44" spans="1:6">
      <c r="A44" s="20">
        <v>28</v>
      </c>
      <c r="B44" s="20" t="s">
        <v>40</v>
      </c>
      <c r="C44" s="72">
        <f t="shared" si="2"/>
        <v>0</v>
      </c>
      <c r="D44" s="72">
        <v>0</v>
      </c>
      <c r="E44" s="72">
        <v>0</v>
      </c>
      <c r="F44" s="72">
        <v>0</v>
      </c>
    </row>
    <row r="45" spans="1:6">
      <c r="A45" s="20">
        <v>29</v>
      </c>
      <c r="B45" s="20" t="s">
        <v>38</v>
      </c>
      <c r="C45" s="72">
        <f t="shared" si="2"/>
        <v>0</v>
      </c>
      <c r="D45" s="72">
        <v>0</v>
      </c>
      <c r="E45" s="72">
        <v>0</v>
      </c>
      <c r="F45" s="72">
        <v>0</v>
      </c>
    </row>
    <row r="46" spans="1:6">
      <c r="A46" s="20">
        <v>30</v>
      </c>
      <c r="B46" s="20" t="s">
        <v>41</v>
      </c>
      <c r="C46" s="72">
        <f t="shared" si="2"/>
        <v>0</v>
      </c>
      <c r="D46" s="72">
        <v>0</v>
      </c>
      <c r="E46" s="72">
        <v>0</v>
      </c>
      <c r="F46" s="72">
        <v>0</v>
      </c>
    </row>
    <row r="47" spans="1:6">
      <c r="A47" s="20">
        <v>31</v>
      </c>
      <c r="B47" s="20" t="s">
        <v>38</v>
      </c>
      <c r="C47" s="72">
        <f t="shared" si="2"/>
        <v>0</v>
      </c>
      <c r="D47" s="72">
        <v>0</v>
      </c>
      <c r="E47" s="72">
        <v>0</v>
      </c>
      <c r="F47" s="72">
        <v>0</v>
      </c>
    </row>
    <row r="48" spans="1:6">
      <c r="A48" s="20">
        <v>32</v>
      </c>
      <c r="B48" s="20" t="s">
        <v>42</v>
      </c>
      <c r="C48" s="72">
        <f t="shared" si="2"/>
        <v>0</v>
      </c>
      <c r="D48" s="72">
        <v>0</v>
      </c>
      <c r="E48" s="72">
        <v>0</v>
      </c>
      <c r="F48" s="72">
        <v>0</v>
      </c>
    </row>
    <row r="49" spans="1:7">
      <c r="A49" s="20">
        <v>33</v>
      </c>
      <c r="B49" s="20" t="s">
        <v>38</v>
      </c>
      <c r="C49" s="72">
        <f t="shared" si="2"/>
        <v>0</v>
      </c>
      <c r="D49" s="72">
        <v>0</v>
      </c>
      <c r="E49" s="72">
        <v>0</v>
      </c>
      <c r="F49" s="72">
        <v>0</v>
      </c>
    </row>
    <row r="50" spans="1:7" ht="32.25" customHeight="1">
      <c r="A50" s="77">
        <v>34</v>
      </c>
      <c r="B50" s="77" t="s">
        <v>187</v>
      </c>
      <c r="C50" s="79">
        <f t="shared" si="2"/>
        <v>17223.199999999997</v>
      </c>
      <c r="D50" s="85">
        <f>D52+D55</f>
        <v>5692.4</v>
      </c>
      <c r="E50" s="85">
        <f>E52+E55+E57+E59</f>
        <v>5765.4</v>
      </c>
      <c r="F50" s="85">
        <f>F52+F55+F57+F59</f>
        <v>5765.4</v>
      </c>
    </row>
    <row r="51" spans="1:7">
      <c r="A51" s="20">
        <v>35</v>
      </c>
      <c r="B51" s="20" t="s">
        <v>36</v>
      </c>
      <c r="C51" s="61"/>
      <c r="D51" s="61"/>
      <c r="E51" s="61"/>
      <c r="F51" s="61"/>
    </row>
    <row r="52" spans="1:7">
      <c r="A52" s="20">
        <v>36</v>
      </c>
      <c r="B52" s="20" t="s">
        <v>37</v>
      </c>
      <c r="C52" s="61">
        <f t="shared" ref="C52:C72" si="3">SUM(D52:F52)</f>
        <v>15287</v>
      </c>
      <c r="D52" s="58">
        <f>'Прил. 5'!I39+'Прил. 5'!I41+'Прил. 5'!I45+'Прил. 5'!I47+'Прил. 5'!I48+'Прил. 5'!I49+'Прил. 5'!I51+'Прил. 5'!I54+'Прил. 5'!I55+'Прил. 5'!I58+'Прил. 5'!I59+'Прил. 5'!I61+'Прил. 5'!I62</f>
        <v>5047</v>
      </c>
      <c r="E52" s="61">
        <f>'Прил. 5'!J39+'Прил. 5'!J41+'Прил. 5'!J45+'Прил. 5'!J46+'Прил. 5'!J50+'Прил. 5'!J52+'Прил. 5'!J53+'Прил. 5'!J54+'Прил. 5'!J55+'Прил. 5'!J56+'Прил. 5'!J57+'Прил. 5'!J61+'Прил. 5'!J62</f>
        <v>5120</v>
      </c>
      <c r="F52" s="61">
        <f>'Прил. 5'!K39+'Прил. 5'!K41+'Прил. 5'!K45+'Прил. 5'!K46+'Прил. 5'!K50+'Прил. 5'!K52+'Прил. 5'!K53+'Прил. 5'!K54+'Прил. 5'!K55+'Прил. 5'!K56+'Прил. 5'!K57+'Прил. 5'!K61+'Прил. 5'!K62</f>
        <v>5120</v>
      </c>
      <c r="G52" s="108" t="e">
        <f>'Прил. 5'!#REF!+'Прил. 5'!#REF!+'Прил. 5'!#REF!+'Прил. 5'!#REF!+'Прил. 5'!#REF!+'Прил. 5'!#REF!+'Прил. 5'!#REF!+'Прил. 5'!#REF!+'Прил. 5'!#REF!+'Прил. 5'!#REF!+'Прил. 5'!#REF!+'Прил. 5'!#REF!+'Прил. 5'!#REF!+'Прил. 5'!#REF!</f>
        <v>#REF!</v>
      </c>
    </row>
    <row r="53" spans="1:7">
      <c r="A53" s="20">
        <v>37</v>
      </c>
      <c r="B53" s="20" t="s">
        <v>38</v>
      </c>
      <c r="C53" s="61">
        <f t="shared" si="3"/>
        <v>500</v>
      </c>
      <c r="D53" s="61">
        <f>'Прил. 5'!I62</f>
        <v>500</v>
      </c>
      <c r="E53" s="61">
        <v>0</v>
      </c>
      <c r="F53" s="61">
        <v>0</v>
      </c>
      <c r="G53" s="108" t="e">
        <f>G52+D55</f>
        <v>#REF!</v>
      </c>
    </row>
    <row r="54" spans="1:7" ht="30">
      <c r="A54" s="20">
        <v>38</v>
      </c>
      <c r="B54" s="20" t="s">
        <v>39</v>
      </c>
      <c r="C54" s="61">
        <f t="shared" si="3"/>
        <v>0</v>
      </c>
      <c r="D54" s="61">
        <v>0</v>
      </c>
      <c r="E54" s="61">
        <v>0</v>
      </c>
      <c r="F54" s="61">
        <v>0</v>
      </c>
    </row>
    <row r="55" spans="1:7">
      <c r="A55" s="20">
        <v>39</v>
      </c>
      <c r="B55" s="20" t="s">
        <v>40</v>
      </c>
      <c r="C55" s="61">
        <f t="shared" si="3"/>
        <v>1936.1999999999998</v>
      </c>
      <c r="D55" s="61">
        <f>'Прил. 5'!I44+'Прил. 5'!I42</f>
        <v>645.4</v>
      </c>
      <c r="E55" s="61">
        <f>'Прил. 5'!K42+'Прил. 5'!K44</f>
        <v>645.4</v>
      </c>
      <c r="F55" s="61">
        <v>645.4</v>
      </c>
    </row>
    <row r="56" spans="1:7">
      <c r="A56" s="20">
        <v>40</v>
      </c>
      <c r="B56" s="20" t="s">
        <v>38</v>
      </c>
      <c r="C56" s="61">
        <f t="shared" si="3"/>
        <v>0</v>
      </c>
      <c r="D56" s="61">
        <v>0</v>
      </c>
      <c r="E56" s="61">
        <v>0</v>
      </c>
      <c r="F56" s="61">
        <v>0</v>
      </c>
    </row>
    <row r="57" spans="1:7">
      <c r="A57" s="20">
        <v>41</v>
      </c>
      <c r="B57" s="20" t="s">
        <v>41</v>
      </c>
      <c r="C57" s="61">
        <f t="shared" si="3"/>
        <v>0</v>
      </c>
      <c r="D57" s="61">
        <v>0</v>
      </c>
      <c r="E57" s="61">
        <v>0</v>
      </c>
      <c r="F57" s="61">
        <v>0</v>
      </c>
    </row>
    <row r="58" spans="1:7">
      <c r="A58" s="20">
        <v>42</v>
      </c>
      <c r="B58" s="20" t="s">
        <v>38</v>
      </c>
      <c r="C58" s="61">
        <f t="shared" si="3"/>
        <v>0</v>
      </c>
      <c r="D58" s="61">
        <v>0</v>
      </c>
      <c r="E58" s="61">
        <v>0</v>
      </c>
      <c r="F58" s="61">
        <v>0</v>
      </c>
    </row>
    <row r="59" spans="1:7">
      <c r="A59" s="20">
        <v>43</v>
      </c>
      <c r="B59" s="20" t="s">
        <v>42</v>
      </c>
      <c r="C59" s="61">
        <f t="shared" si="3"/>
        <v>0</v>
      </c>
      <c r="D59" s="61">
        <v>0</v>
      </c>
      <c r="E59" s="61">
        <v>0</v>
      </c>
      <c r="F59" s="61">
        <v>0</v>
      </c>
    </row>
    <row r="60" spans="1:7">
      <c r="A60" s="20">
        <v>44</v>
      </c>
      <c r="B60" s="20" t="s">
        <v>38</v>
      </c>
      <c r="C60" s="61">
        <f t="shared" si="3"/>
        <v>0</v>
      </c>
      <c r="D60" s="61">
        <v>0</v>
      </c>
      <c r="E60" s="61">
        <v>0</v>
      </c>
      <c r="F60" s="61">
        <v>0</v>
      </c>
    </row>
    <row r="61" spans="1:7" ht="28.5">
      <c r="A61" s="77">
        <v>45</v>
      </c>
      <c r="B61" s="77" t="s">
        <v>317</v>
      </c>
      <c r="C61" s="269">
        <f>SUM(C63:C71)</f>
        <v>22630.262000000002</v>
      </c>
      <c r="D61" s="269">
        <f>SUM(D63:D71)</f>
        <v>22630.262000000002</v>
      </c>
      <c r="E61" s="85">
        <f>SUM(E63:E71)</f>
        <v>0</v>
      </c>
      <c r="F61" s="85">
        <f>SUM(F63:F71)</f>
        <v>0</v>
      </c>
    </row>
    <row r="62" spans="1:7">
      <c r="A62" s="20">
        <v>46</v>
      </c>
      <c r="B62" s="20" t="s">
        <v>36</v>
      </c>
      <c r="C62" s="61"/>
      <c r="D62" s="61"/>
      <c r="E62" s="61"/>
      <c r="F62" s="61"/>
    </row>
    <row r="63" spans="1:7">
      <c r="A63" s="20">
        <v>47</v>
      </c>
      <c r="B63" s="20" t="s">
        <v>37</v>
      </c>
      <c r="C63" s="65">
        <f>SUM(D63:F63)</f>
        <v>224.06200000000001</v>
      </c>
      <c r="D63" s="65">
        <f>'Прил. 5'!I68+'Прил. 5'!I168</f>
        <v>224.06200000000001</v>
      </c>
      <c r="E63" s="61">
        <f t="shared" ref="E63:E65" si="4">SUM(F63:H63)</f>
        <v>0</v>
      </c>
      <c r="F63" s="61">
        <f t="shared" ref="F63:F65" si="5">SUM(G63:I63)</f>
        <v>0</v>
      </c>
    </row>
    <row r="64" spans="1:7">
      <c r="A64" s="20">
        <v>48</v>
      </c>
      <c r="B64" s="20" t="s">
        <v>38</v>
      </c>
      <c r="C64" s="61">
        <v>0</v>
      </c>
      <c r="D64" s="61">
        <v>0</v>
      </c>
      <c r="E64" s="61">
        <f t="shared" si="4"/>
        <v>0</v>
      </c>
      <c r="F64" s="61">
        <f t="shared" si="5"/>
        <v>0</v>
      </c>
    </row>
    <row r="65" spans="1:6" ht="30">
      <c r="A65" s="20">
        <v>49</v>
      </c>
      <c r="B65" s="20" t="s">
        <v>39</v>
      </c>
      <c r="C65" s="61">
        <v>0</v>
      </c>
      <c r="D65" s="61">
        <v>0</v>
      </c>
      <c r="E65" s="61">
        <f t="shared" si="4"/>
        <v>0</v>
      </c>
      <c r="F65" s="61">
        <f t="shared" si="5"/>
        <v>0</v>
      </c>
    </row>
    <row r="66" spans="1:6">
      <c r="A66" s="20">
        <v>50</v>
      </c>
      <c r="B66" s="20" t="s">
        <v>40</v>
      </c>
      <c r="C66" s="61">
        <f t="shared" ref="C66:C71" si="6">SUM(D66:F66)</f>
        <v>9186.5</v>
      </c>
      <c r="D66" s="61">
        <f>'Прил. 5'!I66+'Прил. 5'!I166</f>
        <v>9186.5</v>
      </c>
      <c r="E66" s="61">
        <f t="shared" ref="E66:E71" si="7">SUM(F66:H66)</f>
        <v>0</v>
      </c>
      <c r="F66" s="61">
        <f t="shared" ref="F66:F71" si="8">SUM(G66:I66)</f>
        <v>0</v>
      </c>
    </row>
    <row r="67" spans="1:6">
      <c r="A67" s="20">
        <v>51</v>
      </c>
      <c r="B67" s="20" t="s">
        <v>38</v>
      </c>
      <c r="C67" s="61">
        <f t="shared" si="6"/>
        <v>0</v>
      </c>
      <c r="D67" s="61">
        <f t="shared" ref="D67:D71" si="9">SUM(E67:G67)</f>
        <v>0</v>
      </c>
      <c r="E67" s="61">
        <f t="shared" si="7"/>
        <v>0</v>
      </c>
      <c r="F67" s="61">
        <f t="shared" si="8"/>
        <v>0</v>
      </c>
    </row>
    <row r="68" spans="1:6">
      <c r="A68" s="20">
        <v>52</v>
      </c>
      <c r="B68" s="20" t="s">
        <v>41</v>
      </c>
      <c r="C68" s="61">
        <f t="shared" si="6"/>
        <v>13219.7</v>
      </c>
      <c r="D68" s="61">
        <f>'Прил. 5'!I67+'Прил. 5'!I167</f>
        <v>13219.7</v>
      </c>
      <c r="E68" s="61">
        <f t="shared" si="7"/>
        <v>0</v>
      </c>
      <c r="F68" s="61">
        <f t="shared" si="8"/>
        <v>0</v>
      </c>
    </row>
    <row r="69" spans="1:6">
      <c r="A69" s="20">
        <v>53</v>
      </c>
      <c r="B69" s="20" t="s">
        <v>38</v>
      </c>
      <c r="C69" s="61">
        <f t="shared" si="6"/>
        <v>0</v>
      </c>
      <c r="D69" s="61">
        <f t="shared" si="9"/>
        <v>0</v>
      </c>
      <c r="E69" s="61">
        <f t="shared" si="7"/>
        <v>0</v>
      </c>
      <c r="F69" s="61">
        <f t="shared" si="8"/>
        <v>0</v>
      </c>
    </row>
    <row r="70" spans="1:6">
      <c r="A70" s="20">
        <v>54</v>
      </c>
      <c r="B70" s="20" t="s">
        <v>42</v>
      </c>
      <c r="C70" s="61">
        <f t="shared" si="6"/>
        <v>0</v>
      </c>
      <c r="D70" s="61">
        <f t="shared" si="9"/>
        <v>0</v>
      </c>
      <c r="E70" s="61">
        <f t="shared" si="7"/>
        <v>0</v>
      </c>
      <c r="F70" s="61">
        <f t="shared" si="8"/>
        <v>0</v>
      </c>
    </row>
    <row r="71" spans="1:6">
      <c r="A71" s="20">
        <v>55</v>
      </c>
      <c r="B71" s="20" t="s">
        <v>38</v>
      </c>
      <c r="C71" s="61">
        <f t="shared" si="6"/>
        <v>0</v>
      </c>
      <c r="D71" s="61">
        <f t="shared" si="9"/>
        <v>0</v>
      </c>
      <c r="E71" s="61">
        <f t="shared" si="7"/>
        <v>0</v>
      </c>
      <c r="F71" s="61">
        <f t="shared" si="8"/>
        <v>0</v>
      </c>
    </row>
    <row r="72" spans="1:6" ht="28.5">
      <c r="A72" s="77">
        <v>56</v>
      </c>
      <c r="B72" s="77" t="s">
        <v>146</v>
      </c>
      <c r="C72" s="230">
        <f t="shared" si="3"/>
        <v>19835.795199999997</v>
      </c>
      <c r="D72" s="230">
        <f>D74+D77+D79+D81</f>
        <v>6701.7951999999996</v>
      </c>
      <c r="E72" s="79">
        <f>E74+E77+E79+E81</f>
        <v>6566.9999999999991</v>
      </c>
      <c r="F72" s="79">
        <f>F74+F77+F79+F81</f>
        <v>6566.9999999999991</v>
      </c>
    </row>
    <row r="73" spans="1:6">
      <c r="A73" s="20">
        <v>57</v>
      </c>
      <c r="B73" s="20" t="s">
        <v>36</v>
      </c>
      <c r="C73" s="65"/>
      <c r="D73" s="57"/>
      <c r="E73" s="57"/>
      <c r="F73" s="57"/>
    </row>
    <row r="74" spans="1:6" ht="21" customHeight="1">
      <c r="A74" s="20">
        <v>58</v>
      </c>
      <c r="B74" s="20" t="s">
        <v>37</v>
      </c>
      <c r="C74" s="223">
        <f t="shared" ref="C74:C83" si="10">SUM(D74:F74)</f>
        <v>19835.795199999997</v>
      </c>
      <c r="D74" s="270">
        <f>'Прил. 5'!I179+'Прил. 5'!I188</f>
        <v>6701.7951999999996</v>
      </c>
      <c r="E74" s="61">
        <f>'Прил. 5'!J179+'Прил. 5'!J188</f>
        <v>6566.9999999999991</v>
      </c>
      <c r="F74" s="61">
        <f>'Прил. 5'!J177</f>
        <v>6566.9999999999991</v>
      </c>
    </row>
    <row r="75" spans="1:6">
      <c r="A75" s="20">
        <v>59</v>
      </c>
      <c r="B75" s="20" t="s">
        <v>38</v>
      </c>
      <c r="C75" s="61">
        <f t="shared" si="10"/>
        <v>0</v>
      </c>
      <c r="D75" s="61">
        <v>0</v>
      </c>
      <c r="E75" s="61">
        <v>0</v>
      </c>
      <c r="F75" s="61">
        <v>0</v>
      </c>
    </row>
    <row r="76" spans="1:6" ht="30">
      <c r="A76" s="20">
        <v>60</v>
      </c>
      <c r="B76" s="20" t="s">
        <v>39</v>
      </c>
      <c r="C76" s="61">
        <f t="shared" si="10"/>
        <v>0</v>
      </c>
      <c r="D76" s="61">
        <v>0</v>
      </c>
      <c r="E76" s="61">
        <v>0</v>
      </c>
      <c r="F76" s="61">
        <v>0</v>
      </c>
    </row>
    <row r="77" spans="1:6">
      <c r="A77" s="20">
        <v>61</v>
      </c>
      <c r="B77" s="20" t="s">
        <v>40</v>
      </c>
      <c r="C77" s="61">
        <f t="shared" si="10"/>
        <v>0</v>
      </c>
      <c r="D77" s="61">
        <v>0</v>
      </c>
      <c r="E77" s="61">
        <v>0</v>
      </c>
      <c r="F77" s="61">
        <v>0</v>
      </c>
    </row>
    <row r="78" spans="1:6">
      <c r="A78" s="20">
        <v>62</v>
      </c>
      <c r="B78" s="20" t="s">
        <v>38</v>
      </c>
      <c r="C78" s="61">
        <f t="shared" si="10"/>
        <v>0</v>
      </c>
      <c r="D78" s="61">
        <v>0</v>
      </c>
      <c r="E78" s="61">
        <v>0</v>
      </c>
      <c r="F78" s="61">
        <v>0</v>
      </c>
    </row>
    <row r="79" spans="1:6">
      <c r="A79" s="20">
        <v>63</v>
      </c>
      <c r="B79" s="20" t="s">
        <v>41</v>
      </c>
      <c r="C79" s="61">
        <f t="shared" si="10"/>
        <v>0</v>
      </c>
      <c r="D79" s="61">
        <v>0</v>
      </c>
      <c r="E79" s="61">
        <v>0</v>
      </c>
      <c r="F79" s="61">
        <v>0</v>
      </c>
    </row>
    <row r="80" spans="1:6">
      <c r="A80" s="20">
        <v>64</v>
      </c>
      <c r="B80" s="20" t="s">
        <v>38</v>
      </c>
      <c r="C80" s="61">
        <f t="shared" si="10"/>
        <v>0</v>
      </c>
      <c r="D80" s="61">
        <v>0</v>
      </c>
      <c r="E80" s="61">
        <v>0</v>
      </c>
      <c r="F80" s="61">
        <v>0</v>
      </c>
    </row>
    <row r="81" spans="1:6">
      <c r="A81" s="20">
        <v>65</v>
      </c>
      <c r="B81" s="20" t="s">
        <v>42</v>
      </c>
      <c r="C81" s="61">
        <f t="shared" si="10"/>
        <v>0</v>
      </c>
      <c r="D81" s="61">
        <v>0</v>
      </c>
      <c r="E81" s="61">
        <v>0</v>
      </c>
      <c r="F81" s="61">
        <v>0</v>
      </c>
    </row>
    <row r="82" spans="1:6">
      <c r="A82" s="20">
        <v>66</v>
      </c>
      <c r="B82" s="20" t="s">
        <v>38</v>
      </c>
      <c r="C82" s="61">
        <f t="shared" si="10"/>
        <v>0</v>
      </c>
      <c r="D82" s="61">
        <v>0</v>
      </c>
      <c r="E82" s="61">
        <v>0</v>
      </c>
      <c r="F82" s="61">
        <v>0</v>
      </c>
    </row>
    <row r="83" spans="1:6" ht="28.5">
      <c r="A83" s="77">
        <v>67</v>
      </c>
      <c r="B83" s="77" t="s">
        <v>145</v>
      </c>
      <c r="C83" s="275">
        <f t="shared" si="10"/>
        <v>6833.8722499999994</v>
      </c>
      <c r="D83" s="275">
        <f>D85</f>
        <v>942.47225000000003</v>
      </c>
      <c r="E83" s="79">
        <f>E85</f>
        <v>2945.7</v>
      </c>
      <c r="F83" s="79">
        <f>F85</f>
        <v>2945.7</v>
      </c>
    </row>
    <row r="84" spans="1:6">
      <c r="A84" s="20">
        <v>68</v>
      </c>
      <c r="B84" s="20" t="s">
        <v>36</v>
      </c>
      <c r="C84" s="57"/>
      <c r="D84" s="61"/>
      <c r="E84" s="57"/>
      <c r="F84" s="57"/>
    </row>
    <row r="85" spans="1:6">
      <c r="A85" s="20">
        <v>69</v>
      </c>
      <c r="B85" s="20" t="s">
        <v>37</v>
      </c>
      <c r="C85" s="224">
        <f t="shared" ref="C85:C93" si="11">SUM(D85:F85)</f>
        <v>6833.8722499999994</v>
      </c>
      <c r="D85" s="224">
        <f>'Прил. 5'!I194</f>
        <v>942.47225000000003</v>
      </c>
      <c r="E85" s="61">
        <f>'Прил. 5'!J194</f>
        <v>2945.7</v>
      </c>
      <c r="F85" s="61">
        <f>'Прил. 5'!J194</f>
        <v>2945.7</v>
      </c>
    </row>
    <row r="86" spans="1:6">
      <c r="A86" s="20">
        <v>70</v>
      </c>
      <c r="B86" s="20" t="s">
        <v>38</v>
      </c>
      <c r="C86" s="224">
        <f t="shared" si="11"/>
        <v>6833.8722499999994</v>
      </c>
      <c r="D86" s="224">
        <f>D85</f>
        <v>942.47225000000003</v>
      </c>
      <c r="E86" s="61">
        <f>E85</f>
        <v>2945.7</v>
      </c>
      <c r="F86" s="61">
        <f>F85</f>
        <v>2945.7</v>
      </c>
    </row>
    <row r="87" spans="1:6" ht="30">
      <c r="A87" s="20">
        <v>71</v>
      </c>
      <c r="B87" s="20" t="s">
        <v>39</v>
      </c>
      <c r="C87" s="61">
        <f t="shared" si="11"/>
        <v>0</v>
      </c>
      <c r="D87" s="61">
        <v>0</v>
      </c>
      <c r="E87" s="61">
        <v>0</v>
      </c>
      <c r="F87" s="61">
        <v>0</v>
      </c>
    </row>
    <row r="88" spans="1:6">
      <c r="A88" s="20">
        <v>72</v>
      </c>
      <c r="B88" s="20" t="s">
        <v>40</v>
      </c>
      <c r="C88" s="61">
        <f t="shared" si="11"/>
        <v>0</v>
      </c>
      <c r="D88" s="61">
        <v>0</v>
      </c>
      <c r="E88" s="61">
        <v>0</v>
      </c>
      <c r="F88" s="61">
        <v>0</v>
      </c>
    </row>
    <row r="89" spans="1:6">
      <c r="A89" s="20">
        <v>73</v>
      </c>
      <c r="B89" s="20" t="s">
        <v>38</v>
      </c>
      <c r="C89" s="61">
        <f t="shared" si="11"/>
        <v>0</v>
      </c>
      <c r="D89" s="61">
        <v>0</v>
      </c>
      <c r="E89" s="61">
        <v>0</v>
      </c>
      <c r="F89" s="61">
        <v>0</v>
      </c>
    </row>
    <row r="90" spans="1:6">
      <c r="A90" s="20">
        <v>74</v>
      </c>
      <c r="B90" s="20" t="s">
        <v>41</v>
      </c>
      <c r="C90" s="61">
        <f t="shared" si="11"/>
        <v>0</v>
      </c>
      <c r="D90" s="61">
        <v>0</v>
      </c>
      <c r="E90" s="61">
        <v>0</v>
      </c>
      <c r="F90" s="61">
        <v>0</v>
      </c>
    </row>
    <row r="91" spans="1:6">
      <c r="A91" s="20">
        <v>75</v>
      </c>
      <c r="B91" s="20" t="s">
        <v>38</v>
      </c>
      <c r="C91" s="61">
        <f t="shared" si="11"/>
        <v>0</v>
      </c>
      <c r="D91" s="61">
        <v>0</v>
      </c>
      <c r="E91" s="61">
        <v>0</v>
      </c>
      <c r="F91" s="61">
        <v>0</v>
      </c>
    </row>
    <row r="92" spans="1:6">
      <c r="A92" s="20">
        <v>76</v>
      </c>
      <c r="B92" s="20" t="s">
        <v>42</v>
      </c>
      <c r="C92" s="61">
        <f t="shared" si="11"/>
        <v>0</v>
      </c>
      <c r="D92" s="61">
        <v>0</v>
      </c>
      <c r="E92" s="61">
        <v>0</v>
      </c>
      <c r="F92" s="61">
        <v>0</v>
      </c>
    </row>
    <row r="93" spans="1:6">
      <c r="A93" s="20">
        <v>77</v>
      </c>
      <c r="B93" s="20" t="s">
        <v>38</v>
      </c>
      <c r="C93" s="61">
        <f t="shared" si="11"/>
        <v>0</v>
      </c>
      <c r="D93" s="61">
        <v>0</v>
      </c>
      <c r="E93" s="61">
        <v>0</v>
      </c>
      <c r="F93" s="61">
        <v>0</v>
      </c>
    </row>
    <row r="94" spans="1:6" ht="28.5">
      <c r="A94" s="77">
        <v>78</v>
      </c>
      <c r="B94" s="77" t="s">
        <v>416</v>
      </c>
      <c r="C94" s="79">
        <f t="shared" ref="C94" si="12">SUM(D94:F94)</f>
        <v>400</v>
      </c>
      <c r="D94" s="79">
        <f>D96</f>
        <v>400</v>
      </c>
      <c r="E94" s="79">
        <f>E96</f>
        <v>0</v>
      </c>
      <c r="F94" s="79">
        <f>F96</f>
        <v>0</v>
      </c>
    </row>
    <row r="95" spans="1:6">
      <c r="A95" s="20">
        <v>79</v>
      </c>
      <c r="B95" s="20" t="s">
        <v>36</v>
      </c>
      <c r="C95" s="182"/>
      <c r="D95" s="61"/>
      <c r="E95" s="182"/>
      <c r="F95" s="182"/>
    </row>
    <row r="96" spans="1:6">
      <c r="A96" s="20">
        <v>80</v>
      </c>
      <c r="B96" s="20" t="s">
        <v>37</v>
      </c>
      <c r="C96" s="61">
        <f t="shared" ref="C96:C104" si="13">SUM(D96:F96)</f>
        <v>400</v>
      </c>
      <c r="D96" s="61">
        <f>'Прил. 5'!I196</f>
        <v>400</v>
      </c>
      <c r="E96" s="61">
        <f>'Прил. 5'!J196</f>
        <v>0</v>
      </c>
      <c r="F96" s="61">
        <f>'Прил. 5'!K196</f>
        <v>0</v>
      </c>
    </row>
    <row r="97" spans="1:6">
      <c r="A97" s="20">
        <v>81</v>
      </c>
      <c r="B97" s="20" t="s">
        <v>38</v>
      </c>
      <c r="C97" s="61">
        <f t="shared" si="13"/>
        <v>0</v>
      </c>
      <c r="D97" s="61">
        <v>0</v>
      </c>
      <c r="E97" s="61">
        <f>E96</f>
        <v>0</v>
      </c>
      <c r="F97" s="61">
        <f>F96</f>
        <v>0</v>
      </c>
    </row>
    <row r="98" spans="1:6" ht="30">
      <c r="A98" s="20">
        <v>82</v>
      </c>
      <c r="B98" s="20" t="s">
        <v>39</v>
      </c>
      <c r="C98" s="61">
        <f t="shared" si="13"/>
        <v>0</v>
      </c>
      <c r="D98" s="61">
        <v>0</v>
      </c>
      <c r="E98" s="61">
        <v>0</v>
      </c>
      <c r="F98" s="61">
        <v>0</v>
      </c>
    </row>
    <row r="99" spans="1:6">
      <c r="A99" s="20">
        <v>83</v>
      </c>
      <c r="B99" s="20" t="s">
        <v>40</v>
      </c>
      <c r="C99" s="61">
        <f t="shared" si="13"/>
        <v>0</v>
      </c>
      <c r="D99" s="61">
        <v>0</v>
      </c>
      <c r="E99" s="61">
        <v>0</v>
      </c>
      <c r="F99" s="61">
        <v>0</v>
      </c>
    </row>
    <row r="100" spans="1:6">
      <c r="A100" s="20">
        <v>84</v>
      </c>
      <c r="B100" s="20" t="s">
        <v>38</v>
      </c>
      <c r="C100" s="61">
        <f t="shared" si="13"/>
        <v>0</v>
      </c>
      <c r="D100" s="61">
        <v>0</v>
      </c>
      <c r="E100" s="61">
        <v>0</v>
      </c>
      <c r="F100" s="61">
        <v>0</v>
      </c>
    </row>
    <row r="101" spans="1:6">
      <c r="A101" s="20">
        <v>85</v>
      </c>
      <c r="B101" s="20" t="s">
        <v>41</v>
      </c>
      <c r="C101" s="61">
        <f t="shared" si="13"/>
        <v>0</v>
      </c>
      <c r="D101" s="61">
        <v>0</v>
      </c>
      <c r="E101" s="61">
        <v>0</v>
      </c>
      <c r="F101" s="61">
        <v>0</v>
      </c>
    </row>
    <row r="102" spans="1:6">
      <c r="A102" s="20">
        <v>86</v>
      </c>
      <c r="B102" s="20" t="s">
        <v>38</v>
      </c>
      <c r="C102" s="61">
        <f t="shared" si="13"/>
        <v>0</v>
      </c>
      <c r="D102" s="61">
        <v>0</v>
      </c>
      <c r="E102" s="61">
        <v>0</v>
      </c>
      <c r="F102" s="61">
        <v>0</v>
      </c>
    </row>
    <row r="103" spans="1:6">
      <c r="A103" s="20">
        <v>87</v>
      </c>
      <c r="B103" s="20" t="s">
        <v>42</v>
      </c>
      <c r="C103" s="61">
        <f t="shared" si="13"/>
        <v>0</v>
      </c>
      <c r="D103" s="61">
        <v>0</v>
      </c>
      <c r="E103" s="61">
        <v>0</v>
      </c>
      <c r="F103" s="61">
        <v>0</v>
      </c>
    </row>
    <row r="104" spans="1:6">
      <c r="A104" s="20">
        <v>88</v>
      </c>
      <c r="B104" s="20" t="s">
        <v>38</v>
      </c>
      <c r="C104" s="61">
        <f t="shared" si="13"/>
        <v>0</v>
      </c>
      <c r="D104" s="61">
        <v>0</v>
      </c>
      <c r="E104" s="61">
        <v>0</v>
      </c>
      <c r="F104" s="61">
        <v>0</v>
      </c>
    </row>
    <row r="105" spans="1:6" ht="71.25">
      <c r="A105" s="77">
        <v>89</v>
      </c>
      <c r="B105" s="77" t="s">
        <v>433</v>
      </c>
      <c r="C105" s="79">
        <f>SUM(C107:C115)</f>
        <v>2323.3000000000002</v>
      </c>
      <c r="D105" s="78">
        <f>SUM(D107:D115)</f>
        <v>2323.3000000000002</v>
      </c>
      <c r="E105" s="79">
        <f>SUM(E107:E115)</f>
        <v>0</v>
      </c>
      <c r="F105" s="79">
        <f>SUM(F107:F115)</f>
        <v>0</v>
      </c>
    </row>
    <row r="106" spans="1:6">
      <c r="A106" s="20">
        <v>90</v>
      </c>
      <c r="B106" s="20" t="s">
        <v>36</v>
      </c>
      <c r="C106" s="263"/>
      <c r="D106" s="263"/>
      <c r="E106" s="263"/>
      <c r="F106" s="263"/>
    </row>
    <row r="107" spans="1:6">
      <c r="A107" s="20">
        <v>91</v>
      </c>
      <c r="B107" s="20" t="s">
        <v>37</v>
      </c>
      <c r="C107" s="61">
        <f t="shared" ref="C107:C115" si="14">SUM(D107:F107)</f>
        <v>2323.3000000000002</v>
      </c>
      <c r="D107" s="61">
        <f>'Прил. 5'!I199</f>
        <v>2323.3000000000002</v>
      </c>
      <c r="E107" s="61">
        <v>0</v>
      </c>
      <c r="F107" s="61">
        <v>0</v>
      </c>
    </row>
    <row r="108" spans="1:6">
      <c r="A108" s="20">
        <v>92</v>
      </c>
      <c r="B108" s="20" t="s">
        <v>38</v>
      </c>
      <c r="C108" s="61">
        <f t="shared" si="14"/>
        <v>0</v>
      </c>
      <c r="D108" s="61">
        <v>0</v>
      </c>
      <c r="E108" s="61">
        <v>0</v>
      </c>
      <c r="F108" s="61">
        <v>0</v>
      </c>
    </row>
    <row r="109" spans="1:6" ht="30">
      <c r="A109" s="20">
        <v>93</v>
      </c>
      <c r="B109" s="20" t="s">
        <v>39</v>
      </c>
      <c r="C109" s="61">
        <f t="shared" si="14"/>
        <v>0</v>
      </c>
      <c r="D109" s="61">
        <v>0</v>
      </c>
      <c r="E109" s="61">
        <v>0</v>
      </c>
      <c r="F109" s="61">
        <v>0</v>
      </c>
    </row>
    <row r="110" spans="1:6">
      <c r="A110" s="20">
        <v>94</v>
      </c>
      <c r="B110" s="20" t="s">
        <v>40</v>
      </c>
      <c r="C110" s="61">
        <f t="shared" si="14"/>
        <v>0</v>
      </c>
      <c r="D110" s="61">
        <v>0</v>
      </c>
      <c r="E110" s="61">
        <v>0</v>
      </c>
      <c r="F110" s="61">
        <v>0</v>
      </c>
    </row>
    <row r="111" spans="1:6">
      <c r="A111" s="20">
        <v>95</v>
      </c>
      <c r="B111" s="20" t="s">
        <v>38</v>
      </c>
      <c r="C111" s="61">
        <f t="shared" si="14"/>
        <v>0</v>
      </c>
      <c r="D111" s="61">
        <v>0</v>
      </c>
      <c r="E111" s="61">
        <v>0</v>
      </c>
      <c r="F111" s="61">
        <v>0</v>
      </c>
    </row>
    <row r="112" spans="1:6">
      <c r="A112" s="20">
        <v>96</v>
      </c>
      <c r="B112" s="20" t="s">
        <v>41</v>
      </c>
      <c r="C112" s="61">
        <f t="shared" si="14"/>
        <v>0</v>
      </c>
      <c r="D112" s="61">
        <v>0</v>
      </c>
      <c r="E112" s="61">
        <v>0</v>
      </c>
      <c r="F112" s="61">
        <v>0</v>
      </c>
    </row>
    <row r="113" spans="1:6">
      <c r="A113" s="20">
        <v>97</v>
      </c>
      <c r="B113" s="20" t="s">
        <v>38</v>
      </c>
      <c r="C113" s="61">
        <f t="shared" si="14"/>
        <v>0</v>
      </c>
      <c r="D113" s="61">
        <v>0</v>
      </c>
      <c r="E113" s="61">
        <v>0</v>
      </c>
      <c r="F113" s="61">
        <v>0</v>
      </c>
    </row>
    <row r="114" spans="1:6">
      <c r="A114" s="20">
        <v>98</v>
      </c>
      <c r="B114" s="20" t="s">
        <v>42</v>
      </c>
      <c r="C114" s="61">
        <f t="shared" si="14"/>
        <v>0</v>
      </c>
      <c r="D114" s="61">
        <v>0</v>
      </c>
      <c r="E114" s="61">
        <v>0</v>
      </c>
      <c r="F114" s="61">
        <v>0</v>
      </c>
    </row>
    <row r="115" spans="1:6">
      <c r="A115" s="20">
        <v>99</v>
      </c>
      <c r="B115" s="20" t="s">
        <v>38</v>
      </c>
      <c r="C115" s="61">
        <f t="shared" si="14"/>
        <v>0</v>
      </c>
      <c r="D115" s="61">
        <v>0</v>
      </c>
      <c r="E115" s="61">
        <v>0</v>
      </c>
      <c r="F115" s="61">
        <v>0</v>
      </c>
    </row>
    <row r="116" spans="1:6" ht="46.5" customHeight="1">
      <c r="A116" s="77">
        <v>100</v>
      </c>
      <c r="B116" s="77" t="s">
        <v>306</v>
      </c>
      <c r="C116" s="79">
        <f>SUM(C118:C126)</f>
        <v>34731.300000000003</v>
      </c>
      <c r="D116" s="78">
        <f>SUM(D118:D126)</f>
        <v>11577.1</v>
      </c>
      <c r="E116" s="79">
        <f>SUM(E118:E126)</f>
        <v>11577.1</v>
      </c>
      <c r="F116" s="79">
        <f>SUM(F118:F126)</f>
        <v>11577.1</v>
      </c>
    </row>
    <row r="117" spans="1:6">
      <c r="A117" s="20">
        <v>101</v>
      </c>
      <c r="B117" s="20" t="s">
        <v>36</v>
      </c>
      <c r="C117" s="57"/>
      <c r="D117" s="57"/>
      <c r="E117" s="57"/>
      <c r="F117" s="57"/>
    </row>
    <row r="118" spans="1:6">
      <c r="A118" s="20">
        <v>102</v>
      </c>
      <c r="B118" s="20" t="s">
        <v>37</v>
      </c>
      <c r="C118" s="61">
        <f t="shared" ref="C118:C126" si="15">SUM(D118:F118)</f>
        <v>0</v>
      </c>
      <c r="D118" s="61">
        <v>0</v>
      </c>
      <c r="E118" s="61">
        <v>0</v>
      </c>
      <c r="F118" s="61">
        <v>0</v>
      </c>
    </row>
    <row r="119" spans="1:6">
      <c r="A119" s="20">
        <v>103</v>
      </c>
      <c r="B119" s="20" t="s">
        <v>38</v>
      </c>
      <c r="C119" s="61">
        <f t="shared" si="15"/>
        <v>0</v>
      </c>
      <c r="D119" s="61">
        <v>0</v>
      </c>
      <c r="E119" s="61">
        <v>0</v>
      </c>
      <c r="F119" s="61">
        <v>0</v>
      </c>
    </row>
    <row r="120" spans="1:6" ht="30">
      <c r="A120" s="20">
        <v>104</v>
      </c>
      <c r="B120" s="20" t="s">
        <v>39</v>
      </c>
      <c r="C120" s="61">
        <f t="shared" si="15"/>
        <v>0</v>
      </c>
      <c r="D120" s="61">
        <v>0</v>
      </c>
      <c r="E120" s="61">
        <v>0</v>
      </c>
      <c r="F120" s="61">
        <v>0</v>
      </c>
    </row>
    <row r="121" spans="1:6">
      <c r="A121" s="20">
        <v>105</v>
      </c>
      <c r="B121" s="20" t="s">
        <v>40</v>
      </c>
      <c r="C121" s="61">
        <f t="shared" si="15"/>
        <v>34731.300000000003</v>
      </c>
      <c r="D121" s="61">
        <f>'Прил. 5'!I200</f>
        <v>11577.1</v>
      </c>
      <c r="E121" s="61">
        <f>'Прил. 5'!I200</f>
        <v>11577.1</v>
      </c>
      <c r="F121" s="61">
        <f>'Прил. 5'!J200</f>
        <v>11577.1</v>
      </c>
    </row>
    <row r="122" spans="1:6">
      <c r="A122" s="20">
        <v>106</v>
      </c>
      <c r="B122" s="20" t="s">
        <v>38</v>
      </c>
      <c r="C122" s="61">
        <f t="shared" si="15"/>
        <v>0</v>
      </c>
      <c r="D122" s="61">
        <v>0</v>
      </c>
      <c r="E122" s="61">
        <v>0</v>
      </c>
      <c r="F122" s="61">
        <v>0</v>
      </c>
    </row>
    <row r="123" spans="1:6">
      <c r="A123" s="20">
        <v>107</v>
      </c>
      <c r="B123" s="20" t="s">
        <v>41</v>
      </c>
      <c r="C123" s="61">
        <f t="shared" si="15"/>
        <v>0</v>
      </c>
      <c r="D123" s="61">
        <v>0</v>
      </c>
      <c r="E123" s="61">
        <v>0</v>
      </c>
      <c r="F123" s="61">
        <v>0</v>
      </c>
    </row>
    <row r="124" spans="1:6">
      <c r="A124" s="20">
        <v>108</v>
      </c>
      <c r="B124" s="20" t="s">
        <v>38</v>
      </c>
      <c r="C124" s="61">
        <f t="shared" si="15"/>
        <v>0</v>
      </c>
      <c r="D124" s="61">
        <v>0</v>
      </c>
      <c r="E124" s="61">
        <v>0</v>
      </c>
      <c r="F124" s="61">
        <v>0</v>
      </c>
    </row>
    <row r="125" spans="1:6">
      <c r="A125" s="20">
        <v>109</v>
      </c>
      <c r="B125" s="20" t="s">
        <v>42</v>
      </c>
      <c r="C125" s="61">
        <f t="shared" si="15"/>
        <v>0</v>
      </c>
      <c r="D125" s="61">
        <v>0</v>
      </c>
      <c r="E125" s="61">
        <v>0</v>
      </c>
      <c r="F125" s="61">
        <v>0</v>
      </c>
    </row>
    <row r="126" spans="1:6">
      <c r="A126" s="20">
        <v>110</v>
      </c>
      <c r="B126" s="20" t="s">
        <v>38</v>
      </c>
      <c r="C126" s="61">
        <f t="shared" si="15"/>
        <v>0</v>
      </c>
      <c r="D126" s="61">
        <v>0</v>
      </c>
      <c r="E126" s="61">
        <v>0</v>
      </c>
      <c r="F126" s="61">
        <v>0</v>
      </c>
    </row>
    <row r="128" spans="1:6">
      <c r="C128" s="3" t="s">
        <v>31</v>
      </c>
      <c r="D128" s="47">
        <v>2017</v>
      </c>
      <c r="E128" s="47">
        <v>2018</v>
      </c>
      <c r="F128" s="47">
        <v>2019</v>
      </c>
    </row>
  </sheetData>
  <mergeCells count="17">
    <mergeCell ref="D2:F2"/>
    <mergeCell ref="D3:F3"/>
    <mergeCell ref="A4:F4"/>
    <mergeCell ref="A5:F5"/>
    <mergeCell ref="A6:F6"/>
    <mergeCell ref="C18:F18"/>
    <mergeCell ref="C29:F29"/>
    <mergeCell ref="A8:F8"/>
    <mergeCell ref="A9:F9"/>
    <mergeCell ref="A10:F10"/>
    <mergeCell ref="A12:F12"/>
    <mergeCell ref="A13:A15"/>
    <mergeCell ref="B13:B15"/>
    <mergeCell ref="C13:F13"/>
    <mergeCell ref="C14:C15"/>
    <mergeCell ref="A11:F11"/>
    <mergeCell ref="D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3" manualBreakCount="3">
    <brk id="57" max="7" man="1"/>
    <brk id="85" max="5" man="1"/>
    <brk id="1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 1 </vt:lpstr>
      <vt:lpstr>Прил. 2</vt:lpstr>
      <vt:lpstr>Прил. 5</vt:lpstr>
      <vt:lpstr>Прил. 7</vt:lpstr>
      <vt:lpstr>'Прил. 2'!Заголовки_для_печати</vt:lpstr>
      <vt:lpstr>'Прил. 5'!Заголовки_для_печати</vt:lpstr>
      <vt:lpstr>'Прил. 7'!Заголовки_для_печати</vt:lpstr>
      <vt:lpstr>'Прил 1 '!Область_печати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2017-06-06T01:02:49Z</cp:lastPrinted>
  <dcterms:created xsi:type="dcterms:W3CDTF">2015-12-01T03:34:08Z</dcterms:created>
  <dcterms:modified xsi:type="dcterms:W3CDTF">2017-06-13T04:37:25Z</dcterms:modified>
</cp:coreProperties>
</file>